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ngela.cruzc\Desktop\DCAL\DCAL 2\CONTRATACIONES 2026\ABI\ARRENDAMIENTO VEHÍCULOS DE CARGA OOADS Y NC (3 PARTIDAS) 2026\PARA IM\Términos y Condiciones y Anexos\"/>
    </mc:Choice>
  </mc:AlternateContent>
  <xr:revisionPtr revIDLastSave="0" documentId="13_ncr:1_{B17D999A-9B54-47DB-8FFA-64EC96E94C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rga Max min" sheetId="17" r:id="rId1"/>
    <sheet name="Resumen vehículos  x partida" sheetId="15" state="hidden" r:id="rId2"/>
    <sheet name="Hoja2" sheetId="19" state="hidden" r:id="rId3"/>
    <sheet name="Hoja1" sheetId="18" state="hidden" r:id="rId4"/>
    <sheet name="Hoja3" sheetId="20" state="hidden" r:id="rId5"/>
    <sheet name="Hoja4" sheetId="21" state="hidden" r:id="rId6"/>
  </sheets>
  <definedNames>
    <definedName name="_xlnm._FilterDatabase" localSheetId="0" hidden="1">'Carga Max min'!$C$2:$N$44</definedName>
    <definedName name="_xlnm._FilterDatabase" localSheetId="3" hidden="1">Hoja1!$A$4:$O$48</definedName>
    <definedName name="_xlnm._FilterDatabase" localSheetId="4" hidden="1">Hoja3!$A$3:$M$45</definedName>
    <definedName name="_xlnm.Print_Area" localSheetId="0">'Carga Max min'!$A$1:$P$45</definedName>
    <definedName name="_xlnm.Print_Area" localSheetId="1">'Resumen vehículos  x partida'!$B$2:$E$19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5" i="17" l="1"/>
  <c r="P45" i="17"/>
  <c r="G45" i="17"/>
  <c r="H45" i="17"/>
  <c r="I45" i="17"/>
  <c r="J45" i="17"/>
  <c r="K45" i="17"/>
  <c r="L45" i="17"/>
  <c r="M45" i="17"/>
  <c r="F45" i="17"/>
  <c r="D45" i="17"/>
  <c r="C45" i="17"/>
  <c r="E21" i="15"/>
  <c r="O43" i="18" l="1"/>
  <c r="N43" i="18"/>
  <c r="M43" i="18"/>
  <c r="L43" i="18"/>
  <c r="K43" i="18"/>
  <c r="J43" i="18"/>
  <c r="I43" i="18"/>
  <c r="H43" i="18"/>
  <c r="G43" i="18"/>
  <c r="F43" i="18"/>
  <c r="E43" i="18"/>
  <c r="D43" i="18"/>
  <c r="O46" i="18" l="1"/>
  <c r="N46" i="18"/>
  <c r="M46" i="18"/>
  <c r="L46" i="18"/>
  <c r="K46" i="18"/>
  <c r="J46" i="18"/>
  <c r="I46" i="18"/>
  <c r="H46" i="18"/>
  <c r="G46" i="18"/>
  <c r="F46" i="18"/>
  <c r="E46" i="18"/>
  <c r="D46" i="18"/>
  <c r="C46" i="18"/>
  <c r="C43" i="18"/>
  <c r="O6" i="18"/>
  <c r="N6" i="18"/>
  <c r="M6" i="18"/>
  <c r="L6" i="18"/>
  <c r="K6" i="18"/>
  <c r="J6" i="18"/>
  <c r="I6" i="18"/>
  <c r="H6" i="18"/>
  <c r="G6" i="18"/>
  <c r="F6" i="18"/>
  <c r="E6" i="18"/>
  <c r="D6" i="18"/>
  <c r="C6" i="18"/>
  <c r="P7" i="18"/>
  <c r="P8" i="18"/>
  <c r="P9" i="18"/>
  <c r="P10" i="18"/>
  <c r="P11" i="18"/>
  <c r="P12" i="18"/>
  <c r="P13" i="18"/>
  <c r="P14" i="18"/>
  <c r="P15" i="18"/>
  <c r="P16" i="18"/>
  <c r="P17" i="18"/>
  <c r="P18" i="18"/>
  <c r="P19" i="18"/>
  <c r="P20" i="18"/>
  <c r="P21" i="18"/>
  <c r="P22" i="18"/>
  <c r="P23" i="18"/>
  <c r="P24" i="18"/>
  <c r="P25" i="18"/>
  <c r="P26" i="18"/>
  <c r="P27" i="18"/>
  <c r="P28" i="18"/>
  <c r="P29" i="18"/>
  <c r="P30" i="18"/>
  <c r="P31" i="18"/>
  <c r="P32" i="18"/>
  <c r="P33" i="18"/>
  <c r="P34" i="18"/>
  <c r="P35" i="18"/>
  <c r="P36" i="18"/>
  <c r="P37" i="18"/>
  <c r="P38" i="18"/>
  <c r="P39" i="18"/>
  <c r="P40" i="18"/>
  <c r="P41" i="18"/>
  <c r="P42" i="18"/>
  <c r="P44" i="18"/>
  <c r="P45" i="18"/>
  <c r="P5" i="18"/>
  <c r="B33" i="21"/>
  <c r="F41" i="20"/>
  <c r="F43" i="20" s="1"/>
  <c r="F45" i="20" s="1"/>
  <c r="M5" i="20"/>
  <c r="O5" i="20" s="1"/>
  <c r="M6" i="20"/>
  <c r="O6" i="20" s="1"/>
  <c r="M7" i="20"/>
  <c r="O7" i="20" s="1"/>
  <c r="M8" i="20"/>
  <c r="O8" i="20" s="1"/>
  <c r="M9" i="20"/>
  <c r="O9" i="20" s="1"/>
  <c r="M10" i="20"/>
  <c r="O10" i="20" s="1"/>
  <c r="M11" i="20"/>
  <c r="O11" i="20" s="1"/>
  <c r="M12" i="20"/>
  <c r="O12" i="20" s="1"/>
  <c r="M13" i="20"/>
  <c r="O13" i="20" s="1"/>
  <c r="M14" i="20"/>
  <c r="O14" i="20" s="1"/>
  <c r="M15" i="20"/>
  <c r="O15" i="20" s="1"/>
  <c r="M16" i="20"/>
  <c r="O16" i="20" s="1"/>
  <c r="M17" i="20"/>
  <c r="O17" i="20" s="1"/>
  <c r="M18" i="20"/>
  <c r="O18" i="20" s="1"/>
  <c r="M19" i="20"/>
  <c r="O19" i="20" s="1"/>
  <c r="M20" i="20"/>
  <c r="O20" i="20" s="1"/>
  <c r="M21" i="20"/>
  <c r="O21" i="20" s="1"/>
  <c r="M22" i="20"/>
  <c r="O22" i="20" s="1"/>
  <c r="M23" i="20"/>
  <c r="O23" i="20" s="1"/>
  <c r="M24" i="20"/>
  <c r="O24" i="20" s="1"/>
  <c r="M25" i="20"/>
  <c r="O25" i="20" s="1"/>
  <c r="M26" i="20"/>
  <c r="O26" i="20" s="1"/>
  <c r="M27" i="20"/>
  <c r="O27" i="20" s="1"/>
  <c r="M28" i="20"/>
  <c r="O28" i="20" s="1"/>
  <c r="M29" i="20"/>
  <c r="O29" i="20" s="1"/>
  <c r="M30" i="20"/>
  <c r="O30" i="20" s="1"/>
  <c r="M31" i="20"/>
  <c r="O31" i="20" s="1"/>
  <c r="M32" i="20"/>
  <c r="O32" i="20" s="1"/>
  <c r="M33" i="20"/>
  <c r="O33" i="20" s="1"/>
  <c r="M34" i="20"/>
  <c r="O34" i="20" s="1"/>
  <c r="M35" i="20"/>
  <c r="O35" i="20" s="1"/>
  <c r="M36" i="20"/>
  <c r="O36" i="20" s="1"/>
  <c r="M37" i="20"/>
  <c r="O37" i="20" s="1"/>
  <c r="M38" i="20"/>
  <c r="O38" i="20" s="1"/>
  <c r="M39" i="20"/>
  <c r="O39" i="20" s="1"/>
  <c r="M40" i="20"/>
  <c r="O40" i="20" s="1"/>
  <c r="M4" i="20"/>
  <c r="O4" i="20" s="1"/>
  <c r="L41" i="20"/>
  <c r="L43" i="20" s="1"/>
  <c r="K41" i="20"/>
  <c r="K43" i="20" s="1"/>
  <c r="J41" i="20"/>
  <c r="J43" i="20" s="1"/>
  <c r="H41" i="20"/>
  <c r="H43" i="20" s="1"/>
  <c r="I41" i="20"/>
  <c r="I43" i="20" s="1"/>
  <c r="G41" i="20"/>
  <c r="G43" i="20" s="1"/>
  <c r="D41" i="20"/>
  <c r="D43" i="20" s="1"/>
  <c r="E41" i="20"/>
  <c r="E43" i="20" s="1"/>
  <c r="E45" i="20" s="1"/>
  <c r="C41" i="20"/>
  <c r="C43" i="20" s="1"/>
  <c r="C45" i="20" s="1"/>
  <c r="B41" i="20"/>
  <c r="B43" i="20" s="1"/>
  <c r="C47" i="18" l="1"/>
  <c r="E47" i="18"/>
  <c r="G47" i="18"/>
  <c r="I47" i="18"/>
  <c r="K47" i="18"/>
  <c r="M47" i="18"/>
  <c r="O47" i="18"/>
  <c r="D47" i="18"/>
  <c r="F47" i="18"/>
  <c r="H47" i="18"/>
  <c r="J47" i="18"/>
  <c r="L47" i="18"/>
  <c r="N47" i="18"/>
  <c r="M41" i="20"/>
  <c r="D19" i="15" l="1"/>
  <c r="D13" i="15"/>
  <c r="D15" i="15" l="1"/>
  <c r="D18" i="15" l="1"/>
  <c r="D17" i="15"/>
  <c r="D16" i="15"/>
  <c r="D21" i="15" l="1"/>
</calcChain>
</file>

<file path=xl/sharedStrings.xml><?xml version="1.0" encoding="utf-8"?>
<sst xmlns="http://schemas.openxmlformats.org/spreadsheetml/2006/main" count="269" uniqueCount="148">
  <si>
    <t>Aguascalientes</t>
  </si>
  <si>
    <t>Campeche</t>
  </si>
  <si>
    <t>Chiapas</t>
  </si>
  <si>
    <t>Chihuahua</t>
  </si>
  <si>
    <t>Coahuila</t>
  </si>
  <si>
    <t>Colima</t>
  </si>
  <si>
    <t>Durango</t>
  </si>
  <si>
    <t>Guanajuato</t>
  </si>
  <si>
    <t>Guerrero</t>
  </si>
  <si>
    <t>Hidalgo</t>
  </si>
  <si>
    <t>Jalisco</t>
  </si>
  <si>
    <t>Morelos</t>
  </si>
  <si>
    <t>Oaxaca</t>
  </si>
  <si>
    <t>Puebla</t>
  </si>
  <si>
    <t>Quintana Roo</t>
  </si>
  <si>
    <t>Sinaloa</t>
  </si>
  <si>
    <t>Sonora</t>
  </si>
  <si>
    <t>Tabasco</t>
  </si>
  <si>
    <t>Tamaulipas</t>
  </si>
  <si>
    <t>Veracruz Norte</t>
  </si>
  <si>
    <t>Veracruz Sur</t>
  </si>
  <si>
    <t>Zacatecas</t>
  </si>
  <si>
    <t>Adscripción</t>
  </si>
  <si>
    <t>Tipo de vehículo</t>
  </si>
  <si>
    <t>Nivel Central</t>
  </si>
  <si>
    <t>Distrito Federal Norte</t>
  </si>
  <si>
    <t>Distrito Federal Sur</t>
  </si>
  <si>
    <t>Estado de Mexico Poniente</t>
  </si>
  <si>
    <t>Baja California Norte</t>
  </si>
  <si>
    <t>Yucatan</t>
  </si>
  <si>
    <t>Cisterna</t>
  </si>
  <si>
    <t>Centro Vacacional Oaxtepec</t>
  </si>
  <si>
    <t>Centro Vacacional la Trinidad</t>
  </si>
  <si>
    <t>Cantidad Máxima</t>
  </si>
  <si>
    <t>Partida</t>
  </si>
  <si>
    <t>Vehículo</t>
  </si>
  <si>
    <t>SUMAS</t>
  </si>
  <si>
    <t>Partida 1</t>
  </si>
  <si>
    <t>Partida 2</t>
  </si>
  <si>
    <t>Partida 3</t>
  </si>
  <si>
    <t>Caja Seca</t>
  </si>
  <si>
    <t>Caja Sanitaria</t>
  </si>
  <si>
    <t>Caja Redilas</t>
  </si>
  <si>
    <t>Tipo Cisterna</t>
  </si>
  <si>
    <t>UMAE  Especialiadades No. 25 CMN Noreste Nuevo León</t>
  </si>
  <si>
    <t>UMAE  Especialiadades CMN Occidente Jalisco</t>
  </si>
  <si>
    <t>UMAE  Cardiología  No. 34  Nuevo León</t>
  </si>
  <si>
    <t>UMAE  Gineco Obstetricia No. 23   Nuevo León</t>
  </si>
  <si>
    <t>UMAE Especialidades de Puebla</t>
  </si>
  <si>
    <t>Pick up  4X4 doble cabina con camper</t>
  </si>
  <si>
    <t>Mínimo</t>
  </si>
  <si>
    <t>Máximo</t>
  </si>
  <si>
    <t>Suma Máximo</t>
  </si>
  <si>
    <t>Suma Mínimo</t>
  </si>
  <si>
    <t>Cantidad Mínima</t>
  </si>
  <si>
    <t>Baja California Sur</t>
  </si>
  <si>
    <t>Michoacán</t>
  </si>
  <si>
    <t>Nuevo León</t>
  </si>
  <si>
    <t>Estado de México Poniente</t>
  </si>
  <si>
    <t>Querétaro</t>
  </si>
  <si>
    <t>Pick Up 4x4 doble cabina con camper</t>
  </si>
  <si>
    <t>Caja Refrigerada</t>
  </si>
  <si>
    <t>Redilas</t>
  </si>
  <si>
    <t>ADSCRIPCION</t>
  </si>
  <si>
    <t>CAMION 3.5 TON CON CAJA SECA</t>
  </si>
  <si>
    <t>Chasis 8 Tons., 6 cil. Caja Sanitaria</t>
  </si>
  <si>
    <t>Chasis 8 Tons., 6 cil. Caja Seca</t>
  </si>
  <si>
    <t>Chasis 8 Tons., 6 cil. Caja Thermoking</t>
  </si>
  <si>
    <t>Chasis 8 Tons., 6 cil. Cisterna</t>
  </si>
  <si>
    <t>Chasis 8 Tons., 6 cil. Redilas</t>
  </si>
  <si>
    <t>Chasis cabina 5 tons., Caja Refrigerada</t>
  </si>
  <si>
    <t>Chasis cabina 5 tons., Caja Sanitaria</t>
  </si>
  <si>
    <t>Chasis cabina 5 tons., Caja Seca</t>
  </si>
  <si>
    <t>Chasis cabina 5 tons., Tipo Redilas</t>
  </si>
  <si>
    <t>Pick Up Doble Cabina/Camper</t>
  </si>
  <si>
    <t>Total general</t>
  </si>
  <si>
    <t>CENTRO VACACIONAL LA TRINIDAD</t>
  </si>
  <si>
    <t>CENTRO VACACIONAL OAXTEPEC</t>
  </si>
  <si>
    <t>DELEG CIUDAD DE MEXICO NORTE</t>
  </si>
  <si>
    <t>DELEG CIUDAD DE MEXICO SUR</t>
  </si>
  <si>
    <t xml:space="preserve">DELEG ESTATAL EN AGUASCALIENTES </t>
  </si>
  <si>
    <t xml:space="preserve">DELEG ESTATAL EN CAMPECHE </t>
  </si>
  <si>
    <t>DELEG ESTATAL EN CHIAPAS</t>
  </si>
  <si>
    <t>DELEG ESTATAL EN CHIHUAHUA</t>
  </si>
  <si>
    <t>DELEG ESTATAL EN COAHUILA</t>
  </si>
  <si>
    <t xml:space="preserve">DELEG ESTATAL EN DURANGO                                                                                                                            </t>
  </si>
  <si>
    <t xml:space="preserve">DELEG ESTATAL EN GUANAJUATO </t>
  </si>
  <si>
    <t xml:space="preserve">DELEG ESTATAL EN GUERRERO                                                                              </t>
  </si>
  <si>
    <t xml:space="preserve">DELEG ESTATAL EN HIDALGO                                                                                        </t>
  </si>
  <si>
    <t xml:space="preserve">DELEG ESTATAL EN JALISCO </t>
  </si>
  <si>
    <t>DELEG ESTATAL EN MORELOS</t>
  </si>
  <si>
    <t xml:space="preserve">DELEG ESTATAL EN OAXACA  </t>
  </si>
  <si>
    <t xml:space="preserve">DELEG ESTATAL EN PUEBLA </t>
  </si>
  <si>
    <t xml:space="preserve">DELEG ESTATAL EN QUERETARO </t>
  </si>
  <si>
    <t>DELEG ESTATAL EN QUINTANA ROO</t>
  </si>
  <si>
    <t>DELEG ESTATAL EN SINALOA</t>
  </si>
  <si>
    <t>DELEG ESTATAL EN SONORA</t>
  </si>
  <si>
    <t>DELEG ESTATAL EN TABASCO</t>
  </si>
  <si>
    <t>DELEG ESTATAL EN YUCATÁN</t>
  </si>
  <si>
    <t xml:space="preserve">DELEG ESTATAL EN ZACATECAS                                                                       </t>
  </si>
  <si>
    <t xml:space="preserve">DELEG REGIONAL EN BAJA CALIFORNIA </t>
  </si>
  <si>
    <t xml:space="preserve">DELEG REGIONAL EN ESTADO DE MEXICO PONIENTE </t>
  </si>
  <si>
    <t xml:space="preserve">DELEG REGIONAL EN NUEVO LEÓN   </t>
  </si>
  <si>
    <t>DELEG REGIONAL EN TAMAULIPAS</t>
  </si>
  <si>
    <t xml:space="preserve">DELEG REGIONAL EN VERACRUZ NORTE </t>
  </si>
  <si>
    <t xml:space="preserve">DELEG REGIONAL EN VERACRUZ SUR  </t>
  </si>
  <si>
    <t xml:space="preserve">DELEGACION REGIONAL EN COLIMA </t>
  </si>
  <si>
    <t>NIVEL CENTRAL</t>
  </si>
  <si>
    <t>UMAE ESPECIALIDADES OCCIDENTE JALISCO</t>
  </si>
  <si>
    <t>UMAE HOSPITAL DE CARDIOLOGIA NO 34 MONTERREY EN NUEVO LEON</t>
  </si>
  <si>
    <t>UMAE HOSPITAL ESPECIALIDADES NO. 25 MONTERREY, NL. </t>
  </si>
  <si>
    <t xml:space="preserve">UMAE HOSPITAL ESPECIALIDADES PUEBLA </t>
  </si>
  <si>
    <t>UMAE HOSPITAL GINECOLOGIA Y  OBSTETRICIA NO 23 MONTERREY EN NUEVO LEON </t>
  </si>
  <si>
    <r>
      <rPr>
        <b/>
        <sz val="8"/>
        <color theme="1"/>
        <rFont val="Montserrat"/>
      </rPr>
      <t>Pick Up 4x4</t>
    </r>
    <r>
      <rPr>
        <sz val="8"/>
        <color theme="1"/>
        <rFont val="Montserrat"/>
      </rPr>
      <t xml:space="preserve"> Chevrolet Silverado Doble Cabina  WT 2019</t>
    </r>
  </si>
  <si>
    <t>DIRECCIÓN DE ADMINISTRACION</t>
  </si>
  <si>
    <t>CV Oaxtepec</t>
  </si>
  <si>
    <t>Baja California</t>
  </si>
  <si>
    <t>BC Sur</t>
  </si>
  <si>
    <t>DF Norte</t>
  </si>
  <si>
    <t>DF Sur</t>
  </si>
  <si>
    <t>Edo Mex Oriente</t>
  </si>
  <si>
    <t>Edo Mex Poniente</t>
  </si>
  <si>
    <t>San Luis Potosí</t>
  </si>
  <si>
    <t>Tlaxcala</t>
  </si>
  <si>
    <t>OOAD</t>
  </si>
  <si>
    <t>Centro Vacacional</t>
  </si>
  <si>
    <t>área</t>
  </si>
  <si>
    <t>Total Nivel Central</t>
  </si>
  <si>
    <t>Total OOAD</t>
  </si>
  <si>
    <t>Total Centro Vacacional</t>
  </si>
  <si>
    <t>3.5 Toneladas</t>
  </si>
  <si>
    <t>5 Toneladas</t>
  </si>
  <si>
    <t>8 Toneladas</t>
  </si>
  <si>
    <t>Redillas</t>
  </si>
  <si>
    <t>Yucatán</t>
  </si>
  <si>
    <t>Chasis cabina 3.5 toneladas (carga útil), 4 cilindros</t>
  </si>
  <si>
    <t>Chasis cabina 5 toneladas (carga útil), 4 cilindros</t>
  </si>
  <si>
    <t>Chasis cabina 8 toneladas (carga útil), 6 cilindros</t>
  </si>
  <si>
    <t>CDMX Norte</t>
  </si>
  <si>
    <t>CDMX Sur</t>
  </si>
  <si>
    <t>Pick up 4x4 Doble cabina con Camper</t>
  </si>
  <si>
    <t>Chasis cabina 5 toneladas (carga útil)</t>
  </si>
  <si>
    <t>Chasis cabina 10 a 12 toneladas (carga útil)</t>
  </si>
  <si>
    <t>UMAE de Occidente Jalisco</t>
  </si>
  <si>
    <t>UMAE  No. 25 de Especialiadades CMN Noreste Nuevo León</t>
  </si>
  <si>
    <t>UMAE  No. 34 de Cardiología  Nuevo León</t>
  </si>
  <si>
    <t>ANEXO 2, TIPOS DE VEHÍCULOS, CANTIDADES A ENTREGAR</t>
  </si>
  <si>
    <t>Hospital de Gineco-Obstetricia No. 23 "Dr. Ignacio Morones Prieto", Monterrey, NL.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</si>
</sst>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Montserrat Medium"/>
    </font>
    <font>
      <sz val="11"/>
      <color theme="1"/>
      <name val="Montserrat Medium"/>
    </font>
    <font>
      <sz val="12"/>
      <color theme="1"/>
      <name val="Montserrat Medium"/>
    </font>
    <font>
      <b/>
      <sz val="12"/>
      <color theme="1"/>
      <name val="Montserrat Medium"/>
    </font>
    <font>
      <b/>
      <sz val="11"/>
      <color theme="1"/>
      <name val="Montserrat Medium"/>
    </font>
    <font>
      <b/>
      <sz val="8"/>
      <color theme="1"/>
      <name val="Montserrat Medium"/>
    </font>
    <font>
      <b/>
      <sz val="10"/>
      <color theme="1"/>
      <name val="Montserrat Medium"/>
    </font>
    <font>
      <b/>
      <sz val="11"/>
      <color theme="1"/>
      <name val="Calibri"/>
      <family val="2"/>
      <scheme val="minor"/>
    </font>
    <font>
      <sz val="8"/>
      <color theme="1"/>
      <name val="Montserrat"/>
    </font>
    <font>
      <b/>
      <sz val="8"/>
      <color theme="1"/>
      <name val="Montserrat"/>
    </font>
    <font>
      <sz val="8"/>
      <name val="Montserrat Medium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/>
        <bgColor theme="4" tint="0.79998168889431442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5" tint="0.39997558519241921"/>
        <bgColor theme="4" tint="0.79998168889431442"/>
      </patternFill>
    </fill>
    <fill>
      <patternFill patternType="solid">
        <fgColor theme="4"/>
        <bgColor theme="4" tint="0.79998168889431442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9" fillId="4" borderId="1" xfId="0" applyFont="1" applyFill="1" applyBorder="1"/>
    <xf numFmtId="0" fontId="9" fillId="4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9" borderId="0" xfId="0" applyFill="1"/>
    <xf numFmtId="2" fontId="10" fillId="11" borderId="12" xfId="0" applyNumberFormat="1" applyFont="1" applyFill="1" applyBorder="1" applyAlignment="1">
      <alignment horizontal="left" vertical="center" textRotation="90" wrapText="1"/>
    </xf>
    <xf numFmtId="0" fontId="10" fillId="12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10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/>
    <xf numFmtId="0" fontId="2" fillId="13" borderId="3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/>
    <xf numFmtId="0" fontId="7" fillId="2" borderId="5" xfId="0" applyFont="1" applyFill="1" applyBorder="1" applyAlignment="1">
      <alignment horizontal="centerContinuous" vertical="center" wrapText="1"/>
    </xf>
    <xf numFmtId="0" fontId="7" fillId="2" borderId="5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14" xfId="0" applyFont="1" applyBorder="1"/>
    <xf numFmtId="0" fontId="2" fillId="0" borderId="1" xfId="0" applyFont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7" fillId="1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7" fillId="12" borderId="1" xfId="0" applyFont="1" applyFill="1" applyBorder="1"/>
    <xf numFmtId="0" fontId="7" fillId="12" borderId="1" xfId="0" applyFont="1" applyFill="1" applyBorder="1" applyAlignment="1">
      <alignment horizontal="center"/>
    </xf>
    <xf numFmtId="0" fontId="2" fillId="12" borderId="10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Netzika Guzman Garcia" refreshedDate="43957.892019791667" createdVersion="4" refreshedVersion="4" minRefreshableVersion="3" recordCount="39" xr:uid="{00000000-000A-0000-FFFF-FFFF01000000}">
  <cacheSource type="worksheet">
    <worksheetSource ref="B4:O45" sheet="Hoja1"/>
  </cacheSource>
  <cacheFields count="14">
    <cacheField name="Adscripción" numFmtId="0">
      <sharedItems/>
    </cacheField>
    <cacheField name="Pick Up 4x4 doble cabina con camper" numFmtId="0">
      <sharedItems containsMixedTypes="1" containsNumber="1" containsInteger="1" minValue="1" maxValue="11"/>
    </cacheField>
    <cacheField name="3.5 Caja Seca" numFmtId="0">
      <sharedItems containsMixedTypes="1" containsNumber="1" containsInteger="1" minValue="1" maxValue="1"/>
    </cacheField>
    <cacheField name="3.5 Caja Sanitaria" numFmtId="0">
      <sharedItems containsMixedTypes="1" containsNumber="1" containsInteger="1" minValue="1" maxValue="8"/>
    </cacheField>
    <cacheField name="3.5 Caja Refrigerada" numFmtId="0">
      <sharedItems containsMixedTypes="1" containsNumber="1" containsInteger="1" minValue="1" maxValue="2"/>
    </cacheField>
    <cacheField name="5 Redillas" numFmtId="0">
      <sharedItems containsMixedTypes="1" containsNumber="1" containsInteger="1" minValue="1" maxValue="1"/>
    </cacheField>
    <cacheField name="5 Caja Seca" numFmtId="0">
      <sharedItems containsMixedTypes="1" containsNumber="1" containsInteger="1" minValue="1" maxValue="3"/>
    </cacheField>
    <cacheField name="5 Caja Sanitaria" numFmtId="0">
      <sharedItems containsMixedTypes="1" containsNumber="1" containsInteger="1" minValue="1" maxValue="10"/>
    </cacheField>
    <cacheField name="5 Caja Refrigerada" numFmtId="0">
      <sharedItems containsMixedTypes="1" containsNumber="1" containsInteger="1" minValue="1" maxValue="2"/>
    </cacheField>
    <cacheField name="8 Redilas" numFmtId="0">
      <sharedItems containsMixedTypes="1" containsNumber="1" containsInteger="1" minValue="1" maxValue="1"/>
    </cacheField>
    <cacheField name="8 Caja Seca" numFmtId="0">
      <sharedItems containsMixedTypes="1" containsNumber="1" containsInteger="1" minValue="1" maxValue="2"/>
    </cacheField>
    <cacheField name="8 Caja Sanitaria" numFmtId="0">
      <sharedItems containsMixedTypes="1" containsNumber="1" containsInteger="1" minValue="1" maxValue="5"/>
    </cacheField>
    <cacheField name="8 Caja Refrigerada" numFmtId="0">
      <sharedItems containsBlank="1" containsMixedTypes="1" containsNumber="1" containsInteger="1" minValue="1" maxValue="2"/>
    </cacheField>
    <cacheField name="8 Cisterna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s v="Nivel Central"/>
    <s v="-"/>
    <n v="1"/>
    <s v="-"/>
    <s v="-"/>
    <s v="-"/>
    <s v="-"/>
    <s v="-"/>
    <n v="1"/>
    <s v="-"/>
    <s v="-"/>
    <s v="-"/>
    <s v="-"/>
    <s v="-"/>
  </r>
  <r>
    <s v="Aguascalientes"/>
    <n v="5"/>
    <s v="-"/>
    <n v="2"/>
    <n v="1"/>
    <s v="-"/>
    <s v="-"/>
    <s v="-"/>
    <s v="-"/>
    <s v="-"/>
    <s v="-"/>
    <s v="-"/>
    <s v="-"/>
    <s v="-"/>
  </r>
  <r>
    <s v="Baja California Norte"/>
    <s v="-"/>
    <s v="-"/>
    <s v="-"/>
    <s v="-"/>
    <s v="-"/>
    <s v="-"/>
    <s v="-"/>
    <n v="2"/>
    <s v="-"/>
    <s v="-"/>
    <s v="-"/>
    <s v="-"/>
    <s v="-"/>
  </r>
  <r>
    <s v="Baja California Sur"/>
    <s v="-"/>
    <s v="-"/>
    <s v="-"/>
    <s v="-"/>
    <s v="-"/>
    <s v="-"/>
    <s v="-"/>
    <s v="-"/>
    <s v="-"/>
    <s v="-"/>
    <s v="-"/>
    <n v="1"/>
    <m/>
  </r>
  <r>
    <s v="Campeche"/>
    <s v="-"/>
    <s v="-"/>
    <s v="-"/>
    <s v="-"/>
    <s v="-"/>
    <n v="1"/>
    <s v="-"/>
    <s v="-"/>
    <s v="-"/>
    <s v="-"/>
    <s v="-"/>
    <s v="-"/>
    <s v="-"/>
  </r>
  <r>
    <s v="Chiapas"/>
    <s v="-"/>
    <n v="1"/>
    <s v="-"/>
    <n v="1"/>
    <s v="-"/>
    <s v="-"/>
    <s v="-"/>
    <s v="-"/>
    <s v="-"/>
    <n v="1"/>
    <s v="-"/>
    <s v="-"/>
    <s v="-"/>
  </r>
  <r>
    <s v="Chihuahua"/>
    <n v="6"/>
    <s v="-"/>
    <s v="-"/>
    <s v="-"/>
    <s v="-"/>
    <s v="-"/>
    <n v="1"/>
    <n v="1"/>
    <s v="-"/>
    <n v="1"/>
    <s v="-"/>
    <s v="-"/>
    <s v="-"/>
  </r>
  <r>
    <s v="Coahuila"/>
    <s v="-"/>
    <s v="-"/>
    <s v="-"/>
    <s v="-"/>
    <s v="-"/>
    <n v="3"/>
    <s v="-"/>
    <s v="-"/>
    <s v="-"/>
    <s v="-"/>
    <s v="-"/>
    <s v="-"/>
    <s v="-"/>
  </r>
  <r>
    <s v="Colima"/>
    <s v="-"/>
    <s v="-"/>
    <s v="-"/>
    <s v="-"/>
    <s v="-"/>
    <s v="-"/>
    <s v="-"/>
    <s v="-"/>
    <s v="-"/>
    <n v="1"/>
    <s v="-"/>
    <s v="-"/>
    <s v="-"/>
  </r>
  <r>
    <s v="Distrito Federal Norte"/>
    <s v="-"/>
    <s v="-"/>
    <n v="1"/>
    <s v="-"/>
    <s v="-"/>
    <n v="3"/>
    <n v="10"/>
    <s v="-"/>
    <s v="-"/>
    <s v="-"/>
    <n v="3"/>
    <s v="-"/>
    <s v="-"/>
  </r>
  <r>
    <s v="Distrito Federal Sur"/>
    <s v="-"/>
    <s v="-"/>
    <n v="2"/>
    <s v="-"/>
    <s v="-"/>
    <n v="1"/>
    <n v="10"/>
    <s v="-"/>
    <s v="-"/>
    <s v="-"/>
    <s v="-"/>
    <s v="-"/>
    <s v="-"/>
  </r>
  <r>
    <s v="Durango"/>
    <n v="2"/>
    <s v="-"/>
    <s v="-"/>
    <s v="-"/>
    <s v="-"/>
    <n v="2"/>
    <s v="-"/>
    <s v="-"/>
    <s v="-"/>
    <n v="1"/>
    <s v="-"/>
    <s v="-"/>
    <s v="-"/>
  </r>
  <r>
    <s v="Estado de Mexico Poniente"/>
    <s v="-"/>
    <s v="-"/>
    <s v="-"/>
    <n v="1"/>
    <s v="-"/>
    <s v="-"/>
    <n v="1"/>
    <s v="-"/>
    <s v="-"/>
    <s v="-"/>
    <s v="-"/>
    <s v="-"/>
    <s v="-"/>
  </r>
  <r>
    <s v="Guanajuato"/>
    <s v="-"/>
    <s v="-"/>
    <s v="-"/>
    <s v="-"/>
    <s v="-"/>
    <n v="1"/>
    <n v="3"/>
    <n v="1"/>
    <s v="-"/>
    <n v="2"/>
    <s v="-"/>
    <s v="-"/>
    <s v="-"/>
  </r>
  <r>
    <s v="Guerrero"/>
    <s v="-"/>
    <s v="-"/>
    <s v="-"/>
    <s v="-"/>
    <s v="-"/>
    <s v="-"/>
    <n v="1"/>
    <n v="2"/>
    <s v="-"/>
    <n v="1"/>
    <s v="-"/>
    <s v="-"/>
    <s v="-"/>
  </r>
  <r>
    <s v="Hidalgo"/>
    <s v="-"/>
    <s v="-"/>
    <s v="-"/>
    <s v="-"/>
    <s v="-"/>
    <n v="2"/>
    <s v="-"/>
    <s v="-"/>
    <s v="-"/>
    <n v="1"/>
    <s v="-"/>
    <s v="-"/>
    <s v="-"/>
  </r>
  <r>
    <s v="Jalisco"/>
    <n v="11"/>
    <s v="-"/>
    <n v="8"/>
    <n v="2"/>
    <s v="-"/>
    <s v="-"/>
    <s v="-"/>
    <s v="-"/>
    <s v="-"/>
    <s v="-"/>
    <s v="-"/>
    <s v="-"/>
    <s v="-"/>
  </r>
  <r>
    <s v="Morelos"/>
    <n v="1"/>
    <s v="-"/>
    <n v="2"/>
    <s v="-"/>
    <s v="-"/>
    <s v="-"/>
    <s v="-"/>
    <s v="-"/>
    <s v="-"/>
    <s v="-"/>
    <s v="-"/>
    <s v="-"/>
    <s v="-"/>
  </r>
  <r>
    <s v="Michoacán"/>
    <s v="-"/>
    <s v="-"/>
    <s v="-"/>
    <s v="-"/>
    <s v="-"/>
    <s v="-"/>
    <s v="-"/>
    <s v="-"/>
    <s v="-"/>
    <n v="1"/>
    <s v="-"/>
    <s v="-"/>
    <s v="-"/>
  </r>
  <r>
    <s v="Nuevo León"/>
    <n v="9"/>
    <s v="-"/>
    <n v="4"/>
    <s v="-"/>
    <s v="-"/>
    <s v="-"/>
    <s v="-"/>
    <s v="-"/>
    <s v="-"/>
    <s v="-"/>
    <n v="5"/>
    <s v="-"/>
    <s v="-"/>
  </r>
  <r>
    <s v="Oaxaca"/>
    <n v="1"/>
    <s v="-"/>
    <s v="-"/>
    <s v="-"/>
    <s v="-"/>
    <s v="-"/>
    <s v="-"/>
    <s v="-"/>
    <s v="-"/>
    <s v="-"/>
    <s v="-"/>
    <s v="-"/>
    <s v="-"/>
  </r>
  <r>
    <s v="Puebla"/>
    <s v="-"/>
    <s v="-"/>
    <s v="-"/>
    <s v="-"/>
    <s v="-"/>
    <s v="-"/>
    <n v="2"/>
    <s v="-"/>
    <s v="-"/>
    <s v="-"/>
    <n v="1"/>
    <s v="-"/>
    <s v="-"/>
  </r>
  <r>
    <s v="Querétaro"/>
    <n v="7"/>
    <n v="1"/>
    <s v="-"/>
    <s v="-"/>
    <s v="-"/>
    <s v="-"/>
    <s v="-"/>
    <s v="-"/>
    <s v="-"/>
    <s v="-"/>
    <s v="-"/>
    <s v="-"/>
    <s v="-"/>
  </r>
  <r>
    <s v="Quintana Roo"/>
    <s v="-"/>
    <s v="-"/>
    <s v="-"/>
    <s v="-"/>
    <s v="-"/>
    <s v="-"/>
    <s v="-"/>
    <n v="1"/>
    <s v="-"/>
    <n v="1"/>
    <s v="-"/>
    <s v="-"/>
    <s v="-"/>
  </r>
  <r>
    <s v="Sinaloa"/>
    <s v="-"/>
    <s v="-"/>
    <s v="-"/>
    <s v="-"/>
    <s v="-"/>
    <s v="-"/>
    <n v="1"/>
    <s v="-"/>
    <s v="-"/>
    <s v="-"/>
    <s v="-"/>
    <s v="-"/>
    <s v="-"/>
  </r>
  <r>
    <s v="Sonora"/>
    <n v="1"/>
    <n v="1"/>
    <s v="-"/>
    <s v="-"/>
    <s v="-"/>
    <s v="-"/>
    <s v="-"/>
    <s v="-"/>
    <s v="-"/>
    <s v="-"/>
    <s v="-"/>
    <n v="1"/>
    <s v="-"/>
  </r>
  <r>
    <s v="Tabasco"/>
    <s v="-"/>
    <s v="-"/>
    <s v="-"/>
    <s v="-"/>
    <s v="-"/>
    <s v="-"/>
    <s v="-"/>
    <n v="1"/>
    <s v="-"/>
    <s v="-"/>
    <s v="-"/>
    <n v="1"/>
    <s v="-"/>
  </r>
  <r>
    <s v="Tamaulipas"/>
    <s v="-"/>
    <s v="-"/>
    <s v="-"/>
    <s v="-"/>
    <s v="-"/>
    <n v="1"/>
    <s v="-"/>
    <s v="-"/>
    <s v="-"/>
    <s v="-"/>
    <s v="-"/>
    <m/>
    <s v="-"/>
  </r>
  <r>
    <s v="Veracruz Norte"/>
    <s v="-"/>
    <s v="-"/>
    <s v="-"/>
    <s v="-"/>
    <s v="-"/>
    <s v="-"/>
    <s v="-"/>
    <s v="-"/>
    <s v="-"/>
    <s v="-"/>
    <s v="-"/>
    <n v="1"/>
    <s v="-"/>
  </r>
  <r>
    <s v="Veracruz Sur"/>
    <s v="-"/>
    <s v="-"/>
    <s v="-"/>
    <s v="-"/>
    <s v="-"/>
    <s v="-"/>
    <s v="-"/>
    <s v="-"/>
    <s v="-"/>
    <n v="2"/>
    <s v="-"/>
    <s v="-"/>
    <s v="-"/>
  </r>
  <r>
    <s v="Yucatan"/>
    <n v="11"/>
    <s v="-"/>
    <s v="-"/>
    <s v="-"/>
    <s v="-"/>
    <n v="2"/>
    <s v="-"/>
    <s v="-"/>
    <s v="-"/>
    <s v="-"/>
    <s v="-"/>
    <s v="-"/>
    <s v="-"/>
  </r>
  <r>
    <s v="Zacatecas"/>
    <s v="-"/>
    <s v="-"/>
    <s v="-"/>
    <s v="-"/>
    <s v="-"/>
    <s v="-"/>
    <s v="-"/>
    <n v="1"/>
    <s v="-"/>
    <s v="-"/>
    <s v="-"/>
    <n v="2"/>
    <s v="-"/>
  </r>
  <r>
    <s v="UMAE  Especialiadades CMN Occidente Jalisco"/>
    <n v="1"/>
    <s v="-"/>
    <s v="-"/>
    <s v="-"/>
    <s v="-"/>
    <s v="-"/>
    <s v="-"/>
    <s v="-"/>
    <s v="-"/>
    <s v="-"/>
    <s v="-"/>
    <s v="-"/>
    <s v="-"/>
  </r>
  <r>
    <s v="UMAE  Especialiadades No. 25 CMN Noreste Nuevo León"/>
    <s v="-"/>
    <s v="-"/>
    <s v="-"/>
    <s v="-"/>
    <s v="-"/>
    <n v="1"/>
    <s v="-"/>
    <s v="-"/>
    <s v="-"/>
    <s v="-"/>
    <s v="-"/>
    <s v="-"/>
    <s v="-"/>
  </r>
  <r>
    <s v="UMAE  Cardiología  No. 34  Nuevo León"/>
    <n v="1"/>
    <s v="-"/>
    <s v="-"/>
    <s v="-"/>
    <s v="-"/>
    <s v="-"/>
    <s v="-"/>
    <s v="-"/>
    <s v="-"/>
    <s v="-"/>
    <s v="-"/>
    <s v="-"/>
    <s v="-"/>
  </r>
  <r>
    <s v="UMAE  Gineco Obstetricia No. 23   Nuevo León"/>
    <n v="1"/>
    <s v="-"/>
    <s v="-"/>
    <s v="-"/>
    <s v="-"/>
    <s v="-"/>
    <s v="-"/>
    <s v="-"/>
    <s v="-"/>
    <s v="-"/>
    <s v="-"/>
    <s v="-"/>
    <s v="-"/>
  </r>
  <r>
    <s v="UMAE Especialidades de Puebla"/>
    <n v="1"/>
    <s v="-"/>
    <s v="-"/>
    <s v="-"/>
    <s v="-"/>
    <s v="-"/>
    <s v="-"/>
    <s v="-"/>
    <s v="-"/>
    <s v="-"/>
    <s v="-"/>
    <s v="-"/>
    <s v="-"/>
  </r>
  <r>
    <s v="Centro Vacacional Oaxtepec"/>
    <s v="-"/>
    <s v="-"/>
    <s v="-"/>
    <s v="-"/>
    <n v="1"/>
    <s v="-"/>
    <s v="-"/>
    <s v="-"/>
    <n v="1"/>
    <s v="-"/>
    <s v="-"/>
    <s v="-"/>
    <s v="-"/>
  </r>
  <r>
    <s v="Centro Vacacional la Trinidad"/>
    <s v="-"/>
    <s v="-"/>
    <s v="-"/>
    <s v="-"/>
    <s v="-"/>
    <n v="1"/>
    <s v="-"/>
    <s v="-"/>
    <s v="-"/>
    <s v="-"/>
    <s v="-"/>
    <s v="-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3:G16" firstHeaderRow="1" firstDataRow="1" firstDataCol="1"/>
  <pivotFields count="14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Chincheta">
      <a:dk1>
        <a:sysClr val="windowText" lastClr="000000"/>
      </a:dk1>
      <a:lt1>
        <a:sysClr val="window" lastClr="FFFFFF"/>
      </a:lt1>
      <a:dk2>
        <a:srgbClr val="465E9C"/>
      </a:dk2>
      <a:lt2>
        <a:srgbClr val="CCDDEA"/>
      </a:lt2>
      <a:accent1>
        <a:srgbClr val="FDA023"/>
      </a:accent1>
      <a:accent2>
        <a:srgbClr val="AA2B1E"/>
      </a:accent2>
      <a:accent3>
        <a:srgbClr val="71685C"/>
      </a:accent3>
      <a:accent4>
        <a:srgbClr val="64A73B"/>
      </a:accent4>
      <a:accent5>
        <a:srgbClr val="EB5605"/>
      </a:accent5>
      <a:accent6>
        <a:srgbClr val="B9CA1A"/>
      </a:accent6>
      <a:hlink>
        <a:srgbClr val="D83E2C"/>
      </a:hlink>
      <a:folHlink>
        <a:srgbClr val="ED7D2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1:Q88"/>
  <sheetViews>
    <sheetView tabSelected="1" view="pageBreakPreview" zoomScale="148" zoomScaleNormal="100" zoomScaleSheetLayoutView="148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52" sqref="G52"/>
    </sheetView>
  </sheetViews>
  <sheetFormatPr baseColWidth="10" defaultRowHeight="12.75" x14ac:dyDescent="0.25"/>
  <cols>
    <col min="1" max="1" width="31.85546875" style="1" customWidth="1"/>
    <col min="2" max="2" width="0.5703125" style="1" customWidth="1"/>
    <col min="3" max="3" width="8" style="2" customWidth="1"/>
    <col min="4" max="4" width="7.42578125" style="2" customWidth="1"/>
    <col min="5" max="5" width="0.85546875" style="1" customWidth="1"/>
    <col min="6" max="6" width="7.140625" style="1" customWidth="1"/>
    <col min="7" max="7" width="7.5703125" style="1" customWidth="1"/>
    <col min="8" max="8" width="7" style="2" customWidth="1"/>
    <col min="9" max="9" width="7.42578125" style="2" customWidth="1"/>
    <col min="10" max="10" width="7.28515625" style="2" customWidth="1"/>
    <col min="11" max="11" width="7.5703125" style="1" customWidth="1"/>
    <col min="12" max="12" width="6.85546875" style="1" customWidth="1"/>
    <col min="13" max="13" width="7.7109375" style="1" customWidth="1"/>
    <col min="14" max="14" width="0.85546875" style="1" customWidth="1"/>
    <col min="15" max="15" width="6.5703125" style="1" customWidth="1"/>
    <col min="16" max="16" width="7.28515625" style="1" customWidth="1"/>
    <col min="17" max="16384" width="11.42578125" style="1"/>
  </cols>
  <sheetData>
    <row r="1" spans="1:17" ht="15" customHeight="1" x14ac:dyDescent="0.35">
      <c r="A1" s="75" t="s">
        <v>146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</row>
    <row r="2" spans="1:17" ht="15" customHeight="1" x14ac:dyDescent="0.25">
      <c r="A2" s="34" t="s">
        <v>22</v>
      </c>
      <c r="B2" s="18"/>
      <c r="C2" s="78" t="s">
        <v>23</v>
      </c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80"/>
      <c r="Q2" s="64"/>
    </row>
    <row r="3" spans="1:17" ht="12.75" customHeight="1" x14ac:dyDescent="0.25">
      <c r="A3" s="35"/>
      <c r="B3" s="18"/>
      <c r="C3" s="78" t="s">
        <v>37</v>
      </c>
      <c r="D3" s="80"/>
      <c r="E3" s="25"/>
      <c r="F3" s="78" t="s">
        <v>38</v>
      </c>
      <c r="G3" s="79"/>
      <c r="H3" s="79"/>
      <c r="I3" s="79"/>
      <c r="J3" s="79"/>
      <c r="K3" s="79"/>
      <c r="L3" s="79"/>
      <c r="M3" s="80"/>
      <c r="N3" s="24"/>
      <c r="O3" s="78" t="s">
        <v>39</v>
      </c>
      <c r="P3" s="79"/>
      <c r="Q3" s="64"/>
    </row>
    <row r="4" spans="1:17" ht="39" customHeight="1" x14ac:dyDescent="0.25">
      <c r="A4" s="35"/>
      <c r="B4" s="18"/>
      <c r="C4" s="82" t="s">
        <v>140</v>
      </c>
      <c r="D4" s="83"/>
      <c r="E4" s="32"/>
      <c r="F4" s="86" t="s">
        <v>141</v>
      </c>
      <c r="G4" s="87"/>
      <c r="H4" s="87"/>
      <c r="I4" s="87"/>
      <c r="J4" s="87"/>
      <c r="K4" s="87"/>
      <c r="L4" s="87"/>
      <c r="M4" s="88"/>
      <c r="N4" s="33"/>
      <c r="O4" s="76" t="s">
        <v>142</v>
      </c>
      <c r="P4" s="81"/>
      <c r="Q4" s="64"/>
    </row>
    <row r="5" spans="1:17" ht="22.5" customHeight="1" x14ac:dyDescent="0.25">
      <c r="A5" s="35"/>
      <c r="B5" s="18"/>
      <c r="C5" s="84"/>
      <c r="D5" s="85"/>
      <c r="E5" s="32"/>
      <c r="F5" s="76" t="s">
        <v>40</v>
      </c>
      <c r="G5" s="77"/>
      <c r="H5" s="76" t="s">
        <v>41</v>
      </c>
      <c r="I5" s="77"/>
      <c r="J5" s="76" t="s">
        <v>61</v>
      </c>
      <c r="K5" s="77"/>
      <c r="L5" s="86" t="s">
        <v>42</v>
      </c>
      <c r="M5" s="88"/>
      <c r="N5" s="61"/>
      <c r="O5" s="86" t="s">
        <v>40</v>
      </c>
      <c r="P5" s="87"/>
      <c r="Q5" s="64"/>
    </row>
    <row r="6" spans="1:17" ht="30.75" customHeight="1" x14ac:dyDescent="0.25">
      <c r="A6" s="34" t="s">
        <v>22</v>
      </c>
      <c r="B6" s="18"/>
      <c r="C6" s="30" t="s">
        <v>50</v>
      </c>
      <c r="D6" s="31" t="s">
        <v>51</v>
      </c>
      <c r="E6" s="25"/>
      <c r="F6" s="30" t="s">
        <v>50</v>
      </c>
      <c r="G6" s="31" t="s">
        <v>51</v>
      </c>
      <c r="H6" s="30" t="s">
        <v>50</v>
      </c>
      <c r="I6" s="31" t="s">
        <v>51</v>
      </c>
      <c r="J6" s="30" t="s">
        <v>50</v>
      </c>
      <c r="K6" s="31" t="s">
        <v>51</v>
      </c>
      <c r="L6" s="30" t="s">
        <v>50</v>
      </c>
      <c r="M6" s="31" t="s">
        <v>51</v>
      </c>
      <c r="N6" s="9"/>
      <c r="O6" s="62" t="s">
        <v>50</v>
      </c>
      <c r="P6" s="63" t="s">
        <v>51</v>
      </c>
      <c r="Q6" s="64"/>
    </row>
    <row r="7" spans="1:17" ht="20.100000000000001" customHeight="1" x14ac:dyDescent="0.25">
      <c r="A7" s="22" t="s">
        <v>24</v>
      </c>
      <c r="B7" s="16"/>
      <c r="C7" s="23">
        <v>1</v>
      </c>
      <c r="D7" s="23">
        <v>1</v>
      </c>
      <c r="E7" s="8"/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8"/>
      <c r="O7" s="65">
        <v>1</v>
      </c>
      <c r="P7" s="65">
        <v>1</v>
      </c>
      <c r="Q7" s="64"/>
    </row>
    <row r="8" spans="1:17" ht="20.100000000000001" customHeight="1" x14ac:dyDescent="0.25">
      <c r="A8" s="14" t="s">
        <v>0</v>
      </c>
      <c r="B8" s="16"/>
      <c r="C8" s="9">
        <v>4</v>
      </c>
      <c r="D8" s="67">
        <v>5</v>
      </c>
      <c r="E8" s="8"/>
      <c r="F8" s="23">
        <v>0</v>
      </c>
      <c r="G8" s="23">
        <v>0</v>
      </c>
      <c r="H8" s="23">
        <v>0</v>
      </c>
      <c r="I8" s="23">
        <v>0</v>
      </c>
      <c r="J8" s="23">
        <v>0</v>
      </c>
      <c r="K8" s="23">
        <v>1</v>
      </c>
      <c r="L8" s="23">
        <v>0</v>
      </c>
      <c r="M8" s="23">
        <v>0</v>
      </c>
      <c r="N8" s="8"/>
      <c r="O8" s="65">
        <v>0</v>
      </c>
      <c r="P8" s="65">
        <v>1</v>
      </c>
      <c r="Q8" s="64"/>
    </row>
    <row r="9" spans="1:17" ht="20.100000000000001" customHeight="1" x14ac:dyDescent="0.25">
      <c r="A9" s="14" t="s">
        <v>28</v>
      </c>
      <c r="B9" s="16"/>
      <c r="C9" s="23">
        <v>0</v>
      </c>
      <c r="D9" s="68">
        <v>0</v>
      </c>
      <c r="E9" s="8"/>
      <c r="F9" s="23">
        <v>0</v>
      </c>
      <c r="G9" s="23">
        <v>0</v>
      </c>
      <c r="H9" s="23">
        <v>0</v>
      </c>
      <c r="I9" s="23">
        <v>0</v>
      </c>
      <c r="J9" s="9">
        <v>1</v>
      </c>
      <c r="K9" s="9">
        <v>2</v>
      </c>
      <c r="L9" s="23">
        <v>0</v>
      </c>
      <c r="M9" s="23">
        <v>0</v>
      </c>
      <c r="N9" s="8"/>
      <c r="O9" s="65">
        <v>0</v>
      </c>
      <c r="P9" s="65">
        <v>1</v>
      </c>
      <c r="Q9" s="64"/>
    </row>
    <row r="10" spans="1:17" ht="20.100000000000001" customHeight="1" x14ac:dyDescent="0.25">
      <c r="A10" s="14" t="s">
        <v>55</v>
      </c>
      <c r="B10" s="16"/>
      <c r="C10" s="23">
        <v>0</v>
      </c>
      <c r="D10" s="68">
        <v>0</v>
      </c>
      <c r="E10" s="8"/>
      <c r="F10" s="23">
        <v>0</v>
      </c>
      <c r="G10" s="23">
        <v>0</v>
      </c>
      <c r="H10" s="23">
        <v>0</v>
      </c>
      <c r="I10" s="23">
        <v>0</v>
      </c>
      <c r="J10" s="23">
        <v>1</v>
      </c>
      <c r="K10" s="23">
        <v>1</v>
      </c>
      <c r="L10" s="23">
        <v>0</v>
      </c>
      <c r="M10" s="23">
        <v>0</v>
      </c>
      <c r="N10" s="8"/>
      <c r="O10" s="65">
        <v>1</v>
      </c>
      <c r="P10" s="65">
        <v>1</v>
      </c>
      <c r="Q10" s="64"/>
    </row>
    <row r="11" spans="1:17" ht="20.100000000000001" customHeight="1" x14ac:dyDescent="0.25">
      <c r="A11" s="14" t="s">
        <v>1</v>
      </c>
      <c r="B11" s="16"/>
      <c r="C11" s="23">
        <v>0</v>
      </c>
      <c r="D11" s="23">
        <v>0</v>
      </c>
      <c r="E11" s="8"/>
      <c r="F11" s="9">
        <v>1</v>
      </c>
      <c r="G11" s="9">
        <v>1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3">
        <v>0</v>
      </c>
      <c r="N11" s="8"/>
      <c r="O11" s="65">
        <v>0</v>
      </c>
      <c r="P11" s="65">
        <v>0</v>
      </c>
      <c r="Q11" s="64"/>
    </row>
    <row r="12" spans="1:17" ht="20.100000000000001" customHeight="1" x14ac:dyDescent="0.25">
      <c r="A12" s="14" t="s">
        <v>2</v>
      </c>
      <c r="B12" s="16"/>
      <c r="C12" s="23">
        <v>1</v>
      </c>
      <c r="D12" s="23">
        <v>1</v>
      </c>
      <c r="E12" s="8"/>
      <c r="F12" s="23">
        <v>0</v>
      </c>
      <c r="G12" s="23">
        <v>0</v>
      </c>
      <c r="H12" s="23">
        <v>0</v>
      </c>
      <c r="I12" s="23">
        <v>0</v>
      </c>
      <c r="J12" s="23">
        <v>1</v>
      </c>
      <c r="K12" s="23">
        <v>1</v>
      </c>
      <c r="L12" s="23">
        <v>0</v>
      </c>
      <c r="M12" s="23">
        <v>0</v>
      </c>
      <c r="N12" s="8"/>
      <c r="O12" s="65">
        <v>1</v>
      </c>
      <c r="P12" s="65">
        <v>1</v>
      </c>
      <c r="Q12" s="64"/>
    </row>
    <row r="13" spans="1:17" ht="20.100000000000001" customHeight="1" x14ac:dyDescent="0.25">
      <c r="A13" s="14" t="s">
        <v>3</v>
      </c>
      <c r="B13" s="16"/>
      <c r="C13" s="9">
        <v>4</v>
      </c>
      <c r="D13" s="9">
        <v>6</v>
      </c>
      <c r="E13" s="8"/>
      <c r="F13" s="23">
        <v>0</v>
      </c>
      <c r="G13" s="23">
        <v>0</v>
      </c>
      <c r="H13" s="9">
        <v>1</v>
      </c>
      <c r="I13" s="9">
        <v>1</v>
      </c>
      <c r="J13" s="9">
        <v>1</v>
      </c>
      <c r="K13" s="9">
        <v>2</v>
      </c>
      <c r="L13" s="23">
        <v>0</v>
      </c>
      <c r="M13" s="23">
        <v>0</v>
      </c>
      <c r="N13" s="8"/>
      <c r="O13" s="65">
        <v>1</v>
      </c>
      <c r="P13" s="65">
        <v>1</v>
      </c>
      <c r="Q13" s="64"/>
    </row>
    <row r="14" spans="1:17" ht="20.100000000000001" customHeight="1" x14ac:dyDescent="0.25">
      <c r="A14" s="14" t="s">
        <v>4</v>
      </c>
      <c r="B14" s="16"/>
      <c r="C14" s="23">
        <v>3</v>
      </c>
      <c r="D14" s="23">
        <v>4</v>
      </c>
      <c r="E14" s="8"/>
      <c r="F14" s="9">
        <v>1</v>
      </c>
      <c r="G14" s="9">
        <v>1</v>
      </c>
      <c r="H14" s="23">
        <v>0</v>
      </c>
      <c r="I14" s="23">
        <v>0</v>
      </c>
      <c r="J14" s="23">
        <v>0</v>
      </c>
      <c r="K14" s="23">
        <v>0</v>
      </c>
      <c r="L14" s="23">
        <v>0</v>
      </c>
      <c r="M14" s="23">
        <v>0</v>
      </c>
      <c r="N14" s="8"/>
      <c r="O14" s="65">
        <v>1</v>
      </c>
      <c r="P14" s="65">
        <v>1</v>
      </c>
      <c r="Q14" s="64"/>
    </row>
    <row r="15" spans="1:17" ht="20.100000000000001" customHeight="1" x14ac:dyDescent="0.25">
      <c r="A15" s="14" t="s">
        <v>5</v>
      </c>
      <c r="B15" s="16"/>
      <c r="C15" s="23">
        <v>0</v>
      </c>
      <c r="D15" s="23">
        <v>0</v>
      </c>
      <c r="E15" s="8"/>
      <c r="F15" s="23">
        <v>1</v>
      </c>
      <c r="G15" s="23">
        <v>1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8"/>
      <c r="O15" s="65">
        <v>1</v>
      </c>
      <c r="P15" s="65">
        <v>1</v>
      </c>
      <c r="Q15" s="64"/>
    </row>
    <row r="16" spans="1:17" ht="20.100000000000001" customHeight="1" x14ac:dyDescent="0.25">
      <c r="A16" s="14" t="s">
        <v>138</v>
      </c>
      <c r="B16" s="16"/>
      <c r="C16" s="23">
        <v>0</v>
      </c>
      <c r="D16" s="68">
        <v>0</v>
      </c>
      <c r="E16" s="8"/>
      <c r="F16" s="9">
        <v>1</v>
      </c>
      <c r="G16" s="9">
        <v>1</v>
      </c>
      <c r="H16" s="9">
        <v>9</v>
      </c>
      <c r="I16" s="9">
        <v>11</v>
      </c>
      <c r="J16" s="23">
        <v>0</v>
      </c>
      <c r="K16" s="23">
        <v>0</v>
      </c>
      <c r="L16" s="23">
        <v>0</v>
      </c>
      <c r="M16" s="23">
        <v>0</v>
      </c>
      <c r="N16" s="8"/>
      <c r="O16" s="65">
        <v>1</v>
      </c>
      <c r="P16" s="65">
        <v>1</v>
      </c>
      <c r="Q16" s="64"/>
    </row>
    <row r="17" spans="1:17" ht="20.100000000000001" customHeight="1" x14ac:dyDescent="0.25">
      <c r="A17" s="14" t="s">
        <v>139</v>
      </c>
      <c r="B17" s="16"/>
      <c r="C17" s="23">
        <v>0</v>
      </c>
      <c r="D17" s="23">
        <v>0</v>
      </c>
      <c r="E17" s="8"/>
      <c r="F17" s="9">
        <v>0</v>
      </c>
      <c r="G17" s="9">
        <v>0</v>
      </c>
      <c r="H17" s="9">
        <v>10</v>
      </c>
      <c r="I17" s="9">
        <v>11</v>
      </c>
      <c r="J17" s="23">
        <v>0</v>
      </c>
      <c r="K17" s="23">
        <v>0</v>
      </c>
      <c r="L17" s="23">
        <v>0</v>
      </c>
      <c r="M17" s="23">
        <v>0</v>
      </c>
      <c r="N17" s="8"/>
      <c r="O17" s="65">
        <v>0</v>
      </c>
      <c r="P17" s="65">
        <v>0</v>
      </c>
      <c r="Q17" s="64"/>
    </row>
    <row r="18" spans="1:17" ht="20.100000000000001" customHeight="1" x14ac:dyDescent="0.25">
      <c r="A18" s="14" t="s">
        <v>6</v>
      </c>
      <c r="B18" s="16"/>
      <c r="C18" s="9">
        <v>4</v>
      </c>
      <c r="D18" s="9">
        <v>5</v>
      </c>
      <c r="E18" s="8"/>
      <c r="F18" s="9">
        <v>1</v>
      </c>
      <c r="G18" s="9">
        <v>1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8"/>
      <c r="O18" s="65">
        <v>1</v>
      </c>
      <c r="P18" s="65">
        <v>1</v>
      </c>
      <c r="Q18" s="64"/>
    </row>
    <row r="19" spans="1:17" ht="20.100000000000001" customHeight="1" x14ac:dyDescent="0.25">
      <c r="A19" s="14" t="s">
        <v>58</v>
      </c>
      <c r="B19" s="16"/>
      <c r="C19" s="23">
        <v>0</v>
      </c>
      <c r="D19" s="23">
        <v>0</v>
      </c>
      <c r="E19" s="8"/>
      <c r="F19" s="23">
        <v>1</v>
      </c>
      <c r="G19" s="23">
        <v>1</v>
      </c>
      <c r="H19" s="9">
        <v>0</v>
      </c>
      <c r="I19" s="9">
        <v>0</v>
      </c>
      <c r="J19" s="23">
        <v>0</v>
      </c>
      <c r="K19" s="23">
        <v>0</v>
      </c>
      <c r="L19" s="23">
        <v>0</v>
      </c>
      <c r="M19" s="23">
        <v>0</v>
      </c>
      <c r="N19" s="8"/>
      <c r="O19" s="65">
        <v>0</v>
      </c>
      <c r="P19" s="65">
        <v>1</v>
      </c>
      <c r="Q19" s="64"/>
    </row>
    <row r="20" spans="1:17" ht="20.100000000000001" customHeight="1" x14ac:dyDescent="0.25">
      <c r="A20" s="14" t="s">
        <v>7</v>
      </c>
      <c r="B20" s="16"/>
      <c r="C20" s="23">
        <v>1</v>
      </c>
      <c r="D20" s="23">
        <v>1</v>
      </c>
      <c r="E20" s="8"/>
      <c r="F20" s="9">
        <v>1</v>
      </c>
      <c r="G20" s="9">
        <v>1</v>
      </c>
      <c r="H20" s="9">
        <v>2</v>
      </c>
      <c r="I20" s="9">
        <v>2</v>
      </c>
      <c r="J20" s="9">
        <v>1</v>
      </c>
      <c r="K20" s="9">
        <v>1</v>
      </c>
      <c r="L20" s="23">
        <v>0</v>
      </c>
      <c r="M20" s="23">
        <v>0</v>
      </c>
      <c r="N20" s="8"/>
      <c r="O20" s="65">
        <v>1</v>
      </c>
      <c r="P20" s="65">
        <v>1</v>
      </c>
      <c r="Q20" s="64"/>
    </row>
    <row r="21" spans="1:17" ht="20.100000000000001" customHeight="1" x14ac:dyDescent="0.25">
      <c r="A21" s="14" t="s">
        <v>8</v>
      </c>
      <c r="B21" s="16"/>
      <c r="C21" s="23">
        <v>0</v>
      </c>
      <c r="D21" s="23">
        <v>0</v>
      </c>
      <c r="E21" s="8"/>
      <c r="F21" s="23">
        <v>0</v>
      </c>
      <c r="G21" s="23">
        <v>0</v>
      </c>
      <c r="H21" s="9">
        <v>1</v>
      </c>
      <c r="I21" s="9">
        <v>1</v>
      </c>
      <c r="J21" s="9">
        <v>1</v>
      </c>
      <c r="K21" s="9">
        <v>2</v>
      </c>
      <c r="L21" s="23">
        <v>0</v>
      </c>
      <c r="M21" s="23">
        <v>0</v>
      </c>
      <c r="N21" s="8"/>
      <c r="O21" s="65">
        <v>1</v>
      </c>
      <c r="P21" s="65">
        <v>1</v>
      </c>
      <c r="Q21" s="64"/>
    </row>
    <row r="22" spans="1:17" ht="20.100000000000001" customHeight="1" x14ac:dyDescent="0.25">
      <c r="A22" s="14" t="s">
        <v>9</v>
      </c>
      <c r="B22" s="16"/>
      <c r="C22" s="23">
        <v>0</v>
      </c>
      <c r="D22" s="23">
        <v>0</v>
      </c>
      <c r="E22" s="8"/>
      <c r="F22" s="9">
        <v>1</v>
      </c>
      <c r="G22" s="9">
        <v>2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8"/>
      <c r="O22" s="65">
        <v>0</v>
      </c>
      <c r="P22" s="65">
        <v>1</v>
      </c>
      <c r="Q22" s="64"/>
    </row>
    <row r="23" spans="1:17" ht="20.100000000000001" customHeight="1" x14ac:dyDescent="0.25">
      <c r="A23" s="14" t="s">
        <v>10</v>
      </c>
      <c r="B23" s="16"/>
      <c r="C23" s="9">
        <v>8</v>
      </c>
      <c r="D23" s="9">
        <v>11</v>
      </c>
      <c r="E23" s="8"/>
      <c r="F23" s="23">
        <v>1</v>
      </c>
      <c r="G23" s="23">
        <v>1</v>
      </c>
      <c r="H23" s="23">
        <v>3</v>
      </c>
      <c r="I23" s="23">
        <v>4</v>
      </c>
      <c r="J23" s="23">
        <v>0</v>
      </c>
      <c r="K23" s="23">
        <v>0</v>
      </c>
      <c r="L23" s="23">
        <v>0</v>
      </c>
      <c r="M23" s="23">
        <v>0</v>
      </c>
      <c r="N23" s="8"/>
      <c r="O23" s="65">
        <v>2</v>
      </c>
      <c r="P23" s="65">
        <v>2</v>
      </c>
      <c r="Q23" s="64"/>
    </row>
    <row r="24" spans="1:17" ht="20.100000000000001" customHeight="1" x14ac:dyDescent="0.25">
      <c r="A24" s="14" t="s">
        <v>11</v>
      </c>
      <c r="B24" s="16"/>
      <c r="C24" s="9">
        <v>1</v>
      </c>
      <c r="D24" s="9">
        <v>1</v>
      </c>
      <c r="E24" s="8"/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3">
        <v>0</v>
      </c>
      <c r="N24" s="8"/>
      <c r="O24" s="65">
        <v>0</v>
      </c>
      <c r="P24" s="65">
        <v>0</v>
      </c>
      <c r="Q24" s="64"/>
    </row>
    <row r="25" spans="1:17" ht="20.100000000000001" customHeight="1" x14ac:dyDescent="0.25">
      <c r="A25" s="14" t="s">
        <v>57</v>
      </c>
      <c r="B25" s="16"/>
      <c r="C25" s="9">
        <v>7</v>
      </c>
      <c r="D25" s="9">
        <v>9</v>
      </c>
      <c r="E25" s="8"/>
      <c r="F25" s="23">
        <v>2</v>
      </c>
      <c r="G25" s="23">
        <v>3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8"/>
      <c r="O25" s="65">
        <v>2</v>
      </c>
      <c r="P25" s="65">
        <v>3</v>
      </c>
      <c r="Q25" s="64"/>
    </row>
    <row r="26" spans="1:17" ht="20.100000000000001" customHeight="1" x14ac:dyDescent="0.25">
      <c r="A26" s="14" t="s">
        <v>12</v>
      </c>
      <c r="B26" s="16"/>
      <c r="C26" s="9">
        <v>1</v>
      </c>
      <c r="D26" s="9">
        <v>1</v>
      </c>
      <c r="E26" s="8"/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8"/>
      <c r="O26" s="65">
        <v>0</v>
      </c>
      <c r="P26" s="65">
        <v>0</v>
      </c>
      <c r="Q26" s="64"/>
    </row>
    <row r="27" spans="1:17" ht="20.100000000000001" customHeight="1" x14ac:dyDescent="0.25">
      <c r="A27" s="14" t="s">
        <v>13</v>
      </c>
      <c r="B27" s="16"/>
      <c r="C27" s="23">
        <v>0</v>
      </c>
      <c r="D27" s="23">
        <v>0</v>
      </c>
      <c r="E27" s="8"/>
      <c r="F27" s="23"/>
      <c r="G27" s="23"/>
      <c r="H27" s="9">
        <v>2</v>
      </c>
      <c r="I27" s="9">
        <v>2</v>
      </c>
      <c r="J27" s="23">
        <v>1</v>
      </c>
      <c r="K27" s="23">
        <v>1</v>
      </c>
      <c r="L27" s="23">
        <v>0</v>
      </c>
      <c r="M27" s="23">
        <v>0</v>
      </c>
      <c r="N27" s="8"/>
      <c r="O27" s="65">
        <v>1</v>
      </c>
      <c r="P27" s="65">
        <v>1</v>
      </c>
      <c r="Q27" s="64"/>
    </row>
    <row r="28" spans="1:17" ht="20.100000000000001" customHeight="1" x14ac:dyDescent="0.25">
      <c r="A28" s="14" t="s">
        <v>59</v>
      </c>
      <c r="B28" s="16"/>
      <c r="C28" s="9">
        <v>5</v>
      </c>
      <c r="D28" s="9">
        <v>7</v>
      </c>
      <c r="E28" s="8"/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8"/>
      <c r="O28" s="65">
        <v>0</v>
      </c>
      <c r="P28" s="65">
        <v>0</v>
      </c>
      <c r="Q28" s="64"/>
    </row>
    <row r="29" spans="1:17" ht="20.100000000000001" customHeight="1" x14ac:dyDescent="0.25">
      <c r="A29" s="14" t="s">
        <v>14</v>
      </c>
      <c r="B29" s="16"/>
      <c r="C29" s="23">
        <v>0</v>
      </c>
      <c r="D29" s="68">
        <v>0</v>
      </c>
      <c r="E29" s="8"/>
      <c r="F29" s="23">
        <v>0</v>
      </c>
      <c r="G29" s="23">
        <v>0</v>
      </c>
      <c r="H29" s="23">
        <v>0</v>
      </c>
      <c r="I29" s="23">
        <v>0</v>
      </c>
      <c r="J29" s="23">
        <v>1</v>
      </c>
      <c r="K29" s="23">
        <v>1</v>
      </c>
      <c r="L29" s="23">
        <v>0</v>
      </c>
      <c r="M29" s="23">
        <v>0</v>
      </c>
      <c r="N29" s="8"/>
      <c r="O29" s="65">
        <v>1</v>
      </c>
      <c r="P29" s="65">
        <v>1</v>
      </c>
      <c r="Q29" s="64"/>
    </row>
    <row r="30" spans="1:17" ht="20.100000000000001" customHeight="1" x14ac:dyDescent="0.25">
      <c r="A30" s="14" t="s">
        <v>15</v>
      </c>
      <c r="B30" s="16"/>
      <c r="C30" s="23">
        <v>0</v>
      </c>
      <c r="D30" s="23">
        <v>0</v>
      </c>
      <c r="E30" s="8"/>
      <c r="F30" s="23">
        <v>0</v>
      </c>
      <c r="G30" s="23">
        <v>0</v>
      </c>
      <c r="H30" s="9">
        <v>1</v>
      </c>
      <c r="I30" s="9">
        <v>1</v>
      </c>
      <c r="J30" s="23">
        <v>0</v>
      </c>
      <c r="K30" s="23">
        <v>0</v>
      </c>
      <c r="L30" s="23">
        <v>0</v>
      </c>
      <c r="M30" s="23">
        <v>0</v>
      </c>
      <c r="N30" s="8"/>
      <c r="O30" s="65">
        <v>0</v>
      </c>
      <c r="P30" s="65">
        <v>1</v>
      </c>
      <c r="Q30" s="64"/>
    </row>
    <row r="31" spans="1:17" ht="20.100000000000001" customHeight="1" x14ac:dyDescent="0.25">
      <c r="A31" s="14" t="s">
        <v>16</v>
      </c>
      <c r="B31" s="16"/>
      <c r="C31" s="9">
        <v>0</v>
      </c>
      <c r="D31" s="9">
        <v>0</v>
      </c>
      <c r="E31" s="8"/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8"/>
      <c r="O31" s="65">
        <v>1</v>
      </c>
      <c r="P31" s="65">
        <v>1</v>
      </c>
      <c r="Q31" s="64"/>
    </row>
    <row r="32" spans="1:17" ht="20.100000000000001" customHeight="1" x14ac:dyDescent="0.25">
      <c r="A32" s="14" t="s">
        <v>17</v>
      </c>
      <c r="B32" s="16"/>
      <c r="C32" s="23">
        <v>0</v>
      </c>
      <c r="D32" s="23">
        <v>0</v>
      </c>
      <c r="E32" s="8"/>
      <c r="F32" s="23">
        <v>0</v>
      </c>
      <c r="G32" s="23">
        <v>0</v>
      </c>
      <c r="H32" s="23">
        <v>0</v>
      </c>
      <c r="I32" s="23">
        <v>0</v>
      </c>
      <c r="J32" s="9">
        <v>1</v>
      </c>
      <c r="K32" s="9">
        <v>1</v>
      </c>
      <c r="L32" s="23">
        <v>0</v>
      </c>
      <c r="M32" s="23">
        <v>0</v>
      </c>
      <c r="N32" s="8"/>
      <c r="O32" s="65">
        <v>0</v>
      </c>
      <c r="P32" s="65">
        <v>1</v>
      </c>
      <c r="Q32" s="64"/>
    </row>
    <row r="33" spans="1:17" ht="20.100000000000001" customHeight="1" x14ac:dyDescent="0.25">
      <c r="A33" s="14" t="s">
        <v>18</v>
      </c>
      <c r="B33" s="16"/>
      <c r="C33" s="23">
        <v>0</v>
      </c>
      <c r="D33" s="23">
        <v>0</v>
      </c>
      <c r="E33" s="8"/>
      <c r="F33" s="9">
        <v>1</v>
      </c>
      <c r="G33" s="9">
        <v>1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8"/>
      <c r="O33" s="65">
        <v>0</v>
      </c>
      <c r="P33" s="65">
        <v>1</v>
      </c>
      <c r="Q33" s="64"/>
    </row>
    <row r="34" spans="1:17" ht="20.100000000000001" customHeight="1" x14ac:dyDescent="0.25">
      <c r="A34" s="14" t="s">
        <v>19</v>
      </c>
      <c r="B34" s="16"/>
      <c r="C34" s="23">
        <v>0</v>
      </c>
      <c r="D34" s="23">
        <v>0</v>
      </c>
      <c r="E34" s="8"/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8"/>
      <c r="O34" s="65">
        <v>1</v>
      </c>
      <c r="P34" s="65">
        <v>1</v>
      </c>
      <c r="Q34" s="64"/>
    </row>
    <row r="35" spans="1:17" ht="20.100000000000001" customHeight="1" x14ac:dyDescent="0.25">
      <c r="A35" s="14" t="s">
        <v>20</v>
      </c>
      <c r="B35" s="16"/>
      <c r="C35" s="23">
        <v>0</v>
      </c>
      <c r="D35" s="68">
        <v>0</v>
      </c>
      <c r="E35" s="8"/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0</v>
      </c>
      <c r="M35" s="23">
        <v>0</v>
      </c>
      <c r="N35" s="8"/>
      <c r="O35" s="65">
        <v>1</v>
      </c>
      <c r="P35" s="65">
        <v>2</v>
      </c>
      <c r="Q35" s="64"/>
    </row>
    <row r="36" spans="1:17" ht="20.100000000000001" customHeight="1" x14ac:dyDescent="0.25">
      <c r="A36" s="14" t="s">
        <v>134</v>
      </c>
      <c r="B36" s="16"/>
      <c r="C36" s="9">
        <v>8</v>
      </c>
      <c r="D36" s="9">
        <v>10</v>
      </c>
      <c r="E36" s="8"/>
      <c r="F36" s="9">
        <v>1</v>
      </c>
      <c r="G36" s="9">
        <v>2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8"/>
      <c r="O36" s="65">
        <v>0</v>
      </c>
      <c r="P36" s="65">
        <v>0</v>
      </c>
      <c r="Q36" s="64"/>
    </row>
    <row r="37" spans="1:17" ht="20.100000000000001" customHeight="1" x14ac:dyDescent="0.25">
      <c r="A37" s="14" t="s">
        <v>21</v>
      </c>
      <c r="B37" s="16"/>
      <c r="C37" s="23">
        <v>0</v>
      </c>
      <c r="D37" s="23">
        <v>0</v>
      </c>
      <c r="E37" s="8"/>
      <c r="F37" s="23">
        <v>0</v>
      </c>
      <c r="G37" s="23">
        <v>0</v>
      </c>
      <c r="H37" s="23">
        <v>0</v>
      </c>
      <c r="I37" s="23">
        <v>0</v>
      </c>
      <c r="J37" s="9">
        <v>1</v>
      </c>
      <c r="K37" s="9">
        <v>1</v>
      </c>
      <c r="L37" s="23">
        <v>0</v>
      </c>
      <c r="M37" s="23">
        <v>0</v>
      </c>
      <c r="N37" s="8"/>
      <c r="O37" s="65">
        <v>1</v>
      </c>
      <c r="P37" s="65">
        <v>1</v>
      </c>
      <c r="Q37" s="64"/>
    </row>
    <row r="38" spans="1:17" ht="24" customHeight="1" x14ac:dyDescent="0.25">
      <c r="A38" s="15" t="s">
        <v>143</v>
      </c>
      <c r="B38" s="17"/>
      <c r="C38" s="56">
        <v>1</v>
      </c>
      <c r="D38" s="56">
        <v>1</v>
      </c>
      <c r="E38" s="29"/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8"/>
      <c r="O38" s="65">
        <v>0</v>
      </c>
      <c r="P38" s="65">
        <v>0</v>
      </c>
      <c r="Q38" s="64"/>
    </row>
    <row r="39" spans="1:17" ht="24" customHeight="1" x14ac:dyDescent="0.25">
      <c r="A39" s="15" t="s">
        <v>144</v>
      </c>
      <c r="B39" s="17"/>
      <c r="C39" s="23">
        <v>0</v>
      </c>
      <c r="D39" s="23">
        <v>0</v>
      </c>
      <c r="E39" s="29"/>
      <c r="F39" s="23">
        <v>1</v>
      </c>
      <c r="G39" s="23">
        <v>1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8"/>
      <c r="O39" s="65">
        <v>0</v>
      </c>
      <c r="P39" s="65">
        <v>0</v>
      </c>
      <c r="Q39" s="64"/>
    </row>
    <row r="40" spans="1:17" ht="24" customHeight="1" x14ac:dyDescent="0.25">
      <c r="A40" s="15" t="s">
        <v>147</v>
      </c>
      <c r="B40" s="17"/>
      <c r="C40" s="18">
        <v>1</v>
      </c>
      <c r="D40" s="18">
        <v>1</v>
      </c>
      <c r="E40" s="29"/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/>
      <c r="O40" s="65">
        <v>0</v>
      </c>
      <c r="P40" s="65">
        <v>0</v>
      </c>
      <c r="Q40" s="64"/>
    </row>
    <row r="41" spans="1:17" ht="24" customHeight="1" x14ac:dyDescent="0.25">
      <c r="A41" s="15" t="s">
        <v>145</v>
      </c>
      <c r="B41" s="17"/>
      <c r="C41" s="18">
        <v>1</v>
      </c>
      <c r="D41" s="18">
        <v>1</v>
      </c>
      <c r="E41" s="29"/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/>
      <c r="O41" s="65">
        <v>0</v>
      </c>
      <c r="P41" s="65">
        <v>0</v>
      </c>
      <c r="Q41" s="64"/>
    </row>
    <row r="42" spans="1:17" ht="24" customHeight="1" x14ac:dyDescent="0.25">
      <c r="A42" s="15" t="s">
        <v>48</v>
      </c>
      <c r="B42" s="17"/>
      <c r="C42" s="56">
        <v>1</v>
      </c>
      <c r="D42" s="56">
        <v>1</v>
      </c>
      <c r="E42" s="29"/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8"/>
      <c r="O42" s="65">
        <v>0</v>
      </c>
      <c r="P42" s="65">
        <v>0</v>
      </c>
      <c r="Q42" s="64"/>
    </row>
    <row r="43" spans="1:17" ht="20.100000000000001" customHeight="1" x14ac:dyDescent="0.25">
      <c r="A43" s="14" t="s">
        <v>31</v>
      </c>
      <c r="B43" s="16"/>
      <c r="C43" s="23">
        <v>0</v>
      </c>
      <c r="D43" s="23">
        <v>0</v>
      </c>
      <c r="E43" s="8"/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1</v>
      </c>
      <c r="M43" s="23">
        <v>1</v>
      </c>
      <c r="N43" s="8"/>
      <c r="O43" s="65">
        <v>0</v>
      </c>
      <c r="P43" s="65">
        <v>1</v>
      </c>
      <c r="Q43" s="64"/>
    </row>
    <row r="44" spans="1:17" ht="20.100000000000001" customHeight="1" x14ac:dyDescent="0.25">
      <c r="A44" s="71" t="s">
        <v>32</v>
      </c>
      <c r="B44" s="66"/>
      <c r="C44" s="23">
        <v>0</v>
      </c>
      <c r="D44" s="23">
        <v>0</v>
      </c>
      <c r="E44" s="66"/>
      <c r="F44" s="74">
        <v>1</v>
      </c>
      <c r="G44" s="74">
        <v>1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70"/>
      <c r="O44" s="74">
        <v>0</v>
      </c>
      <c r="P44" s="74">
        <v>0</v>
      </c>
      <c r="Q44" s="64"/>
    </row>
    <row r="45" spans="1:17" x14ac:dyDescent="0.25">
      <c r="A45" s="69" t="s">
        <v>36</v>
      </c>
      <c r="B45" s="72"/>
      <c r="C45" s="73">
        <f>SUM(C7:C44)</f>
        <v>52</v>
      </c>
      <c r="D45" s="73">
        <f>SUM(D7:D44)</f>
        <v>66</v>
      </c>
      <c r="E45" s="72"/>
      <c r="F45" s="69">
        <f t="shared" ref="F45:M45" si="0">SUM(F7:F44)</f>
        <v>15</v>
      </c>
      <c r="G45" s="69">
        <f t="shared" si="0"/>
        <v>18</v>
      </c>
      <c r="H45" s="69">
        <f t="shared" si="0"/>
        <v>29</v>
      </c>
      <c r="I45" s="69">
        <f t="shared" si="0"/>
        <v>33</v>
      </c>
      <c r="J45" s="69">
        <f t="shared" si="0"/>
        <v>10</v>
      </c>
      <c r="K45" s="69">
        <f t="shared" si="0"/>
        <v>15</v>
      </c>
      <c r="L45" s="69">
        <f t="shared" si="0"/>
        <v>1</v>
      </c>
      <c r="M45" s="69">
        <f t="shared" si="0"/>
        <v>1</v>
      </c>
      <c r="N45" s="69"/>
      <c r="O45" s="72">
        <f>SUM(O7:O44)</f>
        <v>20</v>
      </c>
      <c r="P45" s="72">
        <f>SUM(P7:P44)</f>
        <v>30</v>
      </c>
    </row>
    <row r="46" spans="1:17" ht="15" x14ac:dyDescent="0.3">
      <c r="C46" s="27"/>
      <c r="F46" s="8"/>
      <c r="G46" s="8"/>
      <c r="H46" s="8"/>
      <c r="I46" s="8"/>
      <c r="J46" s="8"/>
      <c r="K46" s="8"/>
      <c r="L46" s="8"/>
      <c r="M46" s="8"/>
      <c r="N46" s="8"/>
    </row>
    <row r="47" spans="1:17" ht="15" x14ac:dyDescent="0.3">
      <c r="A47" s="26" t="s">
        <v>53</v>
      </c>
      <c r="B47" s="26"/>
      <c r="C47" s="27"/>
      <c r="D47" s="27"/>
      <c r="E47" s="26"/>
      <c r="F47" s="8"/>
      <c r="G47" s="8"/>
      <c r="H47" s="8"/>
      <c r="I47" s="8"/>
      <c r="J47" s="8"/>
      <c r="K47" s="8"/>
      <c r="L47" s="8"/>
      <c r="M47" s="8"/>
      <c r="N47" s="8"/>
    </row>
    <row r="48" spans="1:17" ht="15" x14ac:dyDescent="0.3">
      <c r="A48" s="26" t="s">
        <v>52</v>
      </c>
      <c r="F48" s="10"/>
      <c r="G48" s="10"/>
      <c r="H48" s="10"/>
      <c r="I48" s="10"/>
      <c r="J48" s="10"/>
      <c r="K48" s="10"/>
      <c r="L48" s="8"/>
      <c r="M48" s="8"/>
      <c r="N48" s="8"/>
    </row>
    <row r="49" spans="6:14" x14ac:dyDescent="0.25">
      <c r="F49" s="8"/>
      <c r="G49" s="8"/>
      <c r="H49" s="8"/>
      <c r="I49" s="8"/>
      <c r="J49" s="8"/>
      <c r="K49" s="8"/>
      <c r="L49" s="8"/>
      <c r="M49" s="8"/>
      <c r="N49" s="8"/>
    </row>
    <row r="50" spans="6:14" x14ac:dyDescent="0.25">
      <c r="F50" s="8"/>
      <c r="G50" s="8"/>
      <c r="H50" s="8"/>
      <c r="I50" s="8"/>
      <c r="J50" s="8"/>
      <c r="K50" s="8"/>
      <c r="L50" s="8"/>
      <c r="M50" s="8"/>
      <c r="N50" s="8"/>
    </row>
    <row r="51" spans="6:14" x14ac:dyDescent="0.25">
      <c r="F51" s="8"/>
      <c r="G51" s="8"/>
      <c r="H51" s="8"/>
      <c r="I51" s="8"/>
      <c r="J51" s="8"/>
      <c r="K51" s="8"/>
      <c r="L51" s="8"/>
      <c r="M51" s="8"/>
      <c r="N51" s="8"/>
    </row>
    <row r="52" spans="6:14" x14ac:dyDescent="0.25">
      <c r="F52" s="8"/>
      <c r="G52" s="8"/>
      <c r="H52" s="8"/>
      <c r="I52" s="8"/>
      <c r="J52" s="8"/>
      <c r="K52" s="8"/>
      <c r="L52" s="8"/>
      <c r="M52" s="8"/>
      <c r="N52" s="8"/>
    </row>
    <row r="53" spans="6:14" x14ac:dyDescent="0.25">
      <c r="F53" s="8"/>
      <c r="G53" s="8"/>
      <c r="H53" s="8"/>
      <c r="I53" s="8"/>
      <c r="J53" s="8"/>
      <c r="K53" s="8"/>
      <c r="L53" s="8"/>
      <c r="M53" s="8"/>
      <c r="N53" s="8"/>
    </row>
    <row r="54" spans="6:14" x14ac:dyDescent="0.25">
      <c r="F54" s="8"/>
      <c r="G54" s="8"/>
      <c r="H54" s="8"/>
      <c r="I54" s="8"/>
      <c r="J54" s="8"/>
      <c r="K54" s="8"/>
      <c r="L54" s="8"/>
      <c r="M54" s="8"/>
      <c r="N54" s="8"/>
    </row>
    <row r="55" spans="6:14" x14ac:dyDescent="0.25">
      <c r="F55" s="8"/>
      <c r="G55" s="8"/>
      <c r="H55" s="8"/>
      <c r="I55" s="8"/>
      <c r="J55" s="8"/>
      <c r="K55" s="8"/>
      <c r="L55" s="8"/>
      <c r="M55" s="8"/>
      <c r="N55" s="8"/>
    </row>
    <row r="56" spans="6:14" x14ac:dyDescent="0.25">
      <c r="F56" s="8"/>
      <c r="G56" s="8"/>
      <c r="H56" s="8"/>
      <c r="I56" s="8"/>
      <c r="J56" s="8"/>
      <c r="K56" s="8"/>
      <c r="L56" s="8"/>
      <c r="M56" s="8"/>
      <c r="N56" s="8"/>
    </row>
    <row r="57" spans="6:14" x14ac:dyDescent="0.25">
      <c r="F57" s="8"/>
      <c r="G57" s="8"/>
      <c r="H57" s="8"/>
      <c r="I57" s="8"/>
      <c r="J57" s="8"/>
      <c r="K57" s="8"/>
      <c r="L57" s="8"/>
      <c r="M57" s="8"/>
      <c r="N57" s="8"/>
    </row>
    <row r="58" spans="6:14" x14ac:dyDescent="0.25">
      <c r="F58" s="8"/>
      <c r="G58" s="8"/>
      <c r="H58" s="8"/>
      <c r="I58" s="8"/>
      <c r="J58" s="8"/>
      <c r="K58" s="8"/>
      <c r="L58" s="8"/>
      <c r="M58" s="8"/>
      <c r="N58" s="8"/>
    </row>
    <row r="59" spans="6:14" x14ac:dyDescent="0.25">
      <c r="F59" s="8"/>
      <c r="G59" s="8"/>
      <c r="H59" s="8"/>
      <c r="I59" s="8"/>
      <c r="J59" s="8"/>
      <c r="K59" s="8"/>
      <c r="L59" s="8"/>
      <c r="M59" s="8"/>
      <c r="N59" s="8"/>
    </row>
    <row r="60" spans="6:14" x14ac:dyDescent="0.25">
      <c r="F60" s="8"/>
      <c r="G60" s="8"/>
      <c r="H60" s="8"/>
      <c r="I60" s="8"/>
      <c r="J60" s="8"/>
      <c r="K60" s="8"/>
      <c r="L60" s="8"/>
      <c r="M60" s="8"/>
      <c r="N60" s="8"/>
    </row>
    <row r="61" spans="6:14" x14ac:dyDescent="0.25">
      <c r="F61" s="8"/>
      <c r="G61" s="8"/>
      <c r="H61" s="8"/>
      <c r="I61" s="8"/>
      <c r="J61" s="8"/>
      <c r="K61" s="8"/>
      <c r="L61" s="8"/>
      <c r="M61" s="8"/>
      <c r="N61" s="8"/>
    </row>
    <row r="62" spans="6:14" x14ac:dyDescent="0.25">
      <c r="F62" s="8"/>
      <c r="G62" s="8"/>
      <c r="H62" s="8"/>
      <c r="I62" s="8"/>
      <c r="J62" s="8"/>
      <c r="K62" s="8"/>
      <c r="L62" s="8"/>
      <c r="M62" s="8"/>
      <c r="N62" s="8"/>
    </row>
    <row r="63" spans="6:14" x14ac:dyDescent="0.25">
      <c r="F63" s="8"/>
      <c r="G63" s="8"/>
      <c r="H63" s="8"/>
      <c r="I63" s="8"/>
      <c r="J63" s="8"/>
      <c r="K63" s="8"/>
      <c r="L63" s="8"/>
      <c r="M63" s="8"/>
      <c r="N63" s="8"/>
    </row>
    <row r="64" spans="6:14" x14ac:dyDescent="0.25">
      <c r="F64" s="2"/>
      <c r="G64" s="2"/>
      <c r="K64" s="2"/>
      <c r="L64" s="2"/>
      <c r="M64" s="2"/>
      <c r="N64" s="2"/>
    </row>
    <row r="65" spans="6:14" x14ac:dyDescent="0.25">
      <c r="F65" s="10"/>
      <c r="G65" s="8"/>
      <c r="H65" s="8"/>
      <c r="I65" s="8"/>
      <c r="J65" s="10"/>
      <c r="K65" s="10"/>
      <c r="L65" s="2"/>
      <c r="M65" s="2"/>
      <c r="N65" s="2"/>
    </row>
    <row r="66" spans="6:14" x14ac:dyDescent="0.25">
      <c r="F66" s="2"/>
      <c r="G66" s="2"/>
      <c r="K66" s="2"/>
      <c r="L66" s="2"/>
      <c r="M66" s="2"/>
      <c r="N66" s="2"/>
    </row>
    <row r="67" spans="6:14" x14ac:dyDescent="0.25">
      <c r="F67" s="2"/>
      <c r="G67" s="2"/>
      <c r="K67" s="2"/>
      <c r="L67" s="2"/>
      <c r="M67" s="2"/>
      <c r="N67" s="2"/>
    </row>
    <row r="68" spans="6:14" x14ac:dyDescent="0.25">
      <c r="F68" s="2"/>
      <c r="G68" s="2"/>
      <c r="K68" s="2"/>
      <c r="L68" s="2"/>
      <c r="M68" s="2"/>
      <c r="N68" s="2"/>
    </row>
    <row r="69" spans="6:14" x14ac:dyDescent="0.25">
      <c r="F69" s="2"/>
      <c r="G69" s="2"/>
      <c r="K69" s="2"/>
      <c r="L69" s="2"/>
      <c r="M69" s="2"/>
      <c r="N69" s="2"/>
    </row>
    <row r="70" spans="6:14" x14ac:dyDescent="0.25">
      <c r="F70" s="2"/>
      <c r="G70" s="2"/>
      <c r="K70" s="2"/>
      <c r="L70" s="2"/>
      <c r="M70" s="2"/>
      <c r="N70" s="2"/>
    </row>
    <row r="71" spans="6:14" x14ac:dyDescent="0.25">
      <c r="F71" s="2"/>
      <c r="G71" s="2"/>
      <c r="K71" s="2"/>
      <c r="L71" s="2"/>
      <c r="M71" s="2"/>
      <c r="N71" s="2"/>
    </row>
    <row r="72" spans="6:14" x14ac:dyDescent="0.25">
      <c r="F72" s="2"/>
      <c r="G72" s="2"/>
      <c r="K72" s="2"/>
      <c r="L72" s="2"/>
      <c r="M72" s="2"/>
      <c r="N72" s="2"/>
    </row>
    <row r="73" spans="6:14" x14ac:dyDescent="0.25">
      <c r="F73" s="2"/>
      <c r="G73" s="2"/>
      <c r="K73" s="2"/>
      <c r="L73" s="2"/>
      <c r="M73" s="2"/>
      <c r="N73" s="2"/>
    </row>
    <row r="74" spans="6:14" x14ac:dyDescent="0.25">
      <c r="F74" s="2"/>
      <c r="G74" s="2"/>
      <c r="K74" s="2"/>
      <c r="L74" s="2"/>
      <c r="M74" s="2"/>
      <c r="N74" s="2"/>
    </row>
    <row r="75" spans="6:14" x14ac:dyDescent="0.25">
      <c r="F75" s="2"/>
      <c r="G75" s="2"/>
      <c r="K75" s="2"/>
      <c r="L75" s="2"/>
      <c r="M75" s="2"/>
      <c r="N75" s="2"/>
    </row>
    <row r="76" spans="6:14" x14ac:dyDescent="0.25">
      <c r="F76" s="2"/>
      <c r="G76" s="2"/>
      <c r="K76" s="2"/>
      <c r="L76" s="2"/>
      <c r="M76" s="2"/>
      <c r="N76" s="2"/>
    </row>
    <row r="77" spans="6:14" x14ac:dyDescent="0.25">
      <c r="F77" s="2"/>
      <c r="G77" s="2"/>
      <c r="K77" s="2"/>
      <c r="L77" s="2"/>
      <c r="M77" s="2"/>
      <c r="N77" s="2"/>
    </row>
    <row r="78" spans="6:14" x14ac:dyDescent="0.25">
      <c r="F78" s="2"/>
      <c r="G78" s="2"/>
      <c r="K78" s="2"/>
      <c r="L78" s="2"/>
      <c r="M78" s="2"/>
      <c r="N78" s="2"/>
    </row>
    <row r="79" spans="6:14" x14ac:dyDescent="0.25">
      <c r="F79" s="2"/>
      <c r="G79" s="2"/>
      <c r="K79" s="2"/>
      <c r="L79" s="2"/>
      <c r="M79" s="2"/>
      <c r="N79" s="2"/>
    </row>
    <row r="80" spans="6:14" x14ac:dyDescent="0.25">
      <c r="F80" s="2"/>
      <c r="G80" s="2"/>
      <c r="K80" s="2"/>
      <c r="L80" s="2"/>
      <c r="M80" s="2"/>
      <c r="N80" s="2"/>
    </row>
    <row r="81" spans="6:14" x14ac:dyDescent="0.25">
      <c r="F81" s="2"/>
      <c r="G81" s="2"/>
      <c r="K81" s="2"/>
      <c r="L81" s="2"/>
      <c r="M81" s="2"/>
      <c r="N81" s="2"/>
    </row>
    <row r="82" spans="6:14" x14ac:dyDescent="0.25">
      <c r="F82" s="2"/>
      <c r="G82" s="2"/>
      <c r="K82" s="2"/>
      <c r="L82" s="2"/>
      <c r="M82" s="2"/>
      <c r="N82" s="2"/>
    </row>
    <row r="83" spans="6:14" x14ac:dyDescent="0.25">
      <c r="F83" s="2"/>
      <c r="G83" s="2"/>
      <c r="K83" s="2"/>
      <c r="L83" s="2"/>
      <c r="M83" s="2"/>
      <c r="N83" s="2"/>
    </row>
    <row r="84" spans="6:14" x14ac:dyDescent="0.25">
      <c r="F84" s="2"/>
      <c r="G84" s="2"/>
      <c r="K84" s="2"/>
      <c r="L84" s="2"/>
      <c r="M84" s="2"/>
      <c r="N84" s="2"/>
    </row>
    <row r="85" spans="6:14" x14ac:dyDescent="0.25">
      <c r="F85" s="2"/>
      <c r="G85" s="2"/>
      <c r="K85" s="2"/>
      <c r="L85" s="2"/>
      <c r="M85" s="2"/>
      <c r="N85" s="2"/>
    </row>
    <row r="86" spans="6:14" x14ac:dyDescent="0.25">
      <c r="F86" s="2"/>
      <c r="G86" s="2"/>
      <c r="K86" s="2"/>
      <c r="L86" s="2"/>
      <c r="M86" s="2"/>
      <c r="N86" s="2"/>
    </row>
    <row r="87" spans="6:14" x14ac:dyDescent="0.25">
      <c r="F87" s="2"/>
      <c r="G87" s="2"/>
      <c r="K87" s="2"/>
      <c r="L87" s="2"/>
      <c r="M87" s="2"/>
      <c r="N87" s="2"/>
    </row>
    <row r="88" spans="6:14" x14ac:dyDescent="0.25">
      <c r="F88" s="2"/>
      <c r="G88" s="2"/>
      <c r="K88" s="2"/>
      <c r="L88" s="2"/>
      <c r="M88" s="2"/>
      <c r="N88" s="2"/>
    </row>
  </sheetData>
  <mergeCells count="13">
    <mergeCell ref="A1:P1"/>
    <mergeCell ref="J5:K5"/>
    <mergeCell ref="C2:P2"/>
    <mergeCell ref="O3:P3"/>
    <mergeCell ref="O4:P4"/>
    <mergeCell ref="C3:D3"/>
    <mergeCell ref="C4:D5"/>
    <mergeCell ref="F5:G5"/>
    <mergeCell ref="H5:I5"/>
    <mergeCell ref="O5:P5"/>
    <mergeCell ref="L5:M5"/>
    <mergeCell ref="F4:M4"/>
    <mergeCell ref="F3:M3"/>
  </mergeCells>
  <pageMargins left="0.19685039370078741" right="0.19685039370078741" top="0" bottom="0" header="0.31496062992125984" footer="0.31496062992125984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/>
    <pageSetUpPr fitToPage="1"/>
  </sheetPr>
  <dimension ref="B2:E21"/>
  <sheetViews>
    <sheetView showGridLines="0" topLeftCell="A13" workbookViewId="0">
      <selection activeCell="C3" sqref="C3:C4"/>
    </sheetView>
  </sheetViews>
  <sheetFormatPr baseColWidth="10" defaultRowHeight="18.75" x14ac:dyDescent="0.35"/>
  <cols>
    <col min="1" max="1" width="11.42578125" style="4"/>
    <col min="2" max="2" width="11.85546875" style="4" customWidth="1"/>
    <col min="3" max="3" width="43.5703125" style="4" customWidth="1"/>
    <col min="4" max="4" width="15" style="4" customWidth="1"/>
    <col min="5" max="5" width="15.42578125" style="4" customWidth="1"/>
    <col min="6" max="16384" width="11.42578125" style="4"/>
  </cols>
  <sheetData>
    <row r="2" spans="2:5" x14ac:dyDescent="0.35">
      <c r="B2" s="11"/>
      <c r="C2" s="12"/>
      <c r="D2" s="12"/>
      <c r="E2" s="13"/>
    </row>
    <row r="3" spans="2:5" ht="40.5" customHeight="1" x14ac:dyDescent="0.35">
      <c r="B3" s="19" t="s">
        <v>34</v>
      </c>
      <c r="C3" s="19" t="s">
        <v>35</v>
      </c>
      <c r="D3" s="20" t="s">
        <v>54</v>
      </c>
      <c r="E3" s="20" t="s">
        <v>33</v>
      </c>
    </row>
    <row r="4" spans="2:5" ht="40.5" customHeight="1" x14ac:dyDescent="0.35">
      <c r="B4" s="21">
        <v>1</v>
      </c>
      <c r="C4" s="7" t="s">
        <v>49</v>
      </c>
      <c r="D4" s="28">
        <v>48</v>
      </c>
      <c r="E4" s="6">
        <v>66</v>
      </c>
    </row>
    <row r="5" spans="2:5" ht="22.5" customHeight="1" x14ac:dyDescent="0.35">
      <c r="B5" s="21"/>
      <c r="C5" s="90" t="s">
        <v>135</v>
      </c>
      <c r="D5" s="90"/>
      <c r="E5" s="90"/>
    </row>
    <row r="6" spans="2:5" ht="37.5" customHeight="1" x14ac:dyDescent="0.35">
      <c r="B6" s="91">
        <v>2</v>
      </c>
      <c r="C6" s="5" t="s">
        <v>40</v>
      </c>
      <c r="D6" s="28">
        <v>6</v>
      </c>
      <c r="E6" s="28">
        <v>6</v>
      </c>
    </row>
    <row r="7" spans="2:5" ht="37.5" customHeight="1" x14ac:dyDescent="0.35">
      <c r="B7" s="92"/>
      <c r="C7" s="5" t="s">
        <v>41</v>
      </c>
      <c r="D7" s="28">
        <v>15</v>
      </c>
      <c r="E7" s="6">
        <v>19</v>
      </c>
    </row>
    <row r="8" spans="2:5" ht="37.5" customHeight="1" x14ac:dyDescent="0.35">
      <c r="B8" s="93"/>
      <c r="C8" s="7" t="s">
        <v>61</v>
      </c>
      <c r="D8" s="28">
        <v>6</v>
      </c>
      <c r="E8" s="6">
        <v>6</v>
      </c>
    </row>
    <row r="9" spans="2:5" ht="21.75" customHeight="1" x14ac:dyDescent="0.35">
      <c r="B9" s="89">
        <v>3</v>
      </c>
      <c r="C9" s="90" t="s">
        <v>136</v>
      </c>
      <c r="D9" s="90"/>
      <c r="E9" s="90"/>
    </row>
    <row r="10" spans="2:5" ht="37.5" customHeight="1" x14ac:dyDescent="0.35">
      <c r="B10" s="89"/>
      <c r="C10" s="5" t="s">
        <v>42</v>
      </c>
      <c r="D10" s="6">
        <v>1</v>
      </c>
      <c r="E10" s="6">
        <v>1</v>
      </c>
    </row>
    <row r="11" spans="2:5" ht="37.5" customHeight="1" x14ac:dyDescent="0.35">
      <c r="B11" s="89"/>
      <c r="C11" s="5" t="s">
        <v>40</v>
      </c>
      <c r="D11" s="6">
        <v>13</v>
      </c>
      <c r="E11" s="6">
        <v>15</v>
      </c>
    </row>
    <row r="12" spans="2:5" ht="37.5" customHeight="1" x14ac:dyDescent="0.35">
      <c r="B12" s="89"/>
      <c r="C12" s="5" t="s">
        <v>41</v>
      </c>
      <c r="D12" s="6">
        <v>24</v>
      </c>
      <c r="E12" s="6">
        <v>29</v>
      </c>
    </row>
    <row r="13" spans="2:5" ht="37.5" customHeight="1" x14ac:dyDescent="0.35">
      <c r="B13" s="89"/>
      <c r="C13" s="7" t="s">
        <v>61</v>
      </c>
      <c r="D13" s="28">
        <f>+'Carga Max min'!J44</f>
        <v>0</v>
      </c>
      <c r="E13" s="6">
        <v>10</v>
      </c>
    </row>
    <row r="14" spans="2:5" ht="24" customHeight="1" x14ac:dyDescent="0.35">
      <c r="B14" s="89">
        <v>4</v>
      </c>
      <c r="C14" s="89" t="s">
        <v>137</v>
      </c>
      <c r="D14" s="89"/>
      <c r="E14" s="89"/>
    </row>
    <row r="15" spans="2:5" ht="37.5" customHeight="1" x14ac:dyDescent="0.35">
      <c r="B15" s="89"/>
      <c r="C15" s="5" t="s">
        <v>42</v>
      </c>
      <c r="D15" s="6" t="e">
        <f>+'Carga Max min'!#REF!</f>
        <v>#REF!</v>
      </c>
      <c r="E15" s="6">
        <v>1</v>
      </c>
    </row>
    <row r="16" spans="2:5" ht="37.5" customHeight="1" x14ac:dyDescent="0.35">
      <c r="B16" s="89"/>
      <c r="C16" s="5" t="s">
        <v>40</v>
      </c>
      <c r="D16" s="6" t="e">
        <f>+'Carga Max min'!#REF!</f>
        <v>#REF!</v>
      </c>
      <c r="E16" s="6">
        <v>12</v>
      </c>
    </row>
    <row r="17" spans="2:5" ht="37.5" customHeight="1" x14ac:dyDescent="0.35">
      <c r="B17" s="89"/>
      <c r="C17" s="5" t="s">
        <v>41</v>
      </c>
      <c r="D17" s="6" t="e">
        <f>+'Carga Max min'!#REF!</f>
        <v>#REF!</v>
      </c>
      <c r="E17" s="6">
        <v>9</v>
      </c>
    </row>
    <row r="18" spans="2:5" ht="37.5" customHeight="1" x14ac:dyDescent="0.35">
      <c r="B18" s="89"/>
      <c r="C18" s="7" t="s">
        <v>61</v>
      </c>
      <c r="D18" s="28" t="e">
        <f>+'Carga Max min'!#REF!</f>
        <v>#REF!</v>
      </c>
      <c r="E18" s="6">
        <v>6</v>
      </c>
    </row>
    <row r="19" spans="2:5" ht="37.5" customHeight="1" x14ac:dyDescent="0.35">
      <c r="B19" s="89"/>
      <c r="C19" s="7" t="s">
        <v>43</v>
      </c>
      <c r="D19" s="28" t="e">
        <f>+'Carga Max min'!#REF!</f>
        <v>#REF!</v>
      </c>
      <c r="E19" s="6">
        <v>1</v>
      </c>
    </row>
    <row r="20" spans="2:5" x14ac:dyDescent="0.35">
      <c r="E20" s="3"/>
    </row>
    <row r="21" spans="2:5" x14ac:dyDescent="0.35">
      <c r="D21" s="11" t="e">
        <f>+D4+D6+D7+D8+D10+D11+D12+D13+D15+D16+D17+D18+D19</f>
        <v>#REF!</v>
      </c>
      <c r="E21" s="11">
        <f>+E4+E6+E7+E8+E10+E11+E12+E13+E15+E16+E17+E18+E19</f>
        <v>181</v>
      </c>
    </row>
  </sheetData>
  <mergeCells count="6">
    <mergeCell ref="B9:B13"/>
    <mergeCell ref="B14:B19"/>
    <mergeCell ref="C14:E14"/>
    <mergeCell ref="C9:E9"/>
    <mergeCell ref="C5:E5"/>
    <mergeCell ref="B6:B8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C3" sqref="C3:C4"/>
    </sheetView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P48"/>
  <sheetViews>
    <sheetView workbookViewId="0">
      <pane ySplit="4" topLeftCell="A27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2" max="2" width="25" bestFit="1" customWidth="1"/>
    <col min="4" max="15" width="8.7109375" customWidth="1"/>
  </cols>
  <sheetData>
    <row r="3" spans="1:16" ht="15" customHeight="1" x14ac:dyDescent="0.25">
      <c r="B3" s="94" t="s">
        <v>22</v>
      </c>
      <c r="C3" s="94" t="s">
        <v>60</v>
      </c>
      <c r="D3" s="58" t="s">
        <v>130</v>
      </c>
      <c r="E3" s="58"/>
      <c r="F3" s="58"/>
      <c r="G3" s="59" t="s">
        <v>131</v>
      </c>
      <c r="H3" s="58"/>
      <c r="I3" s="58"/>
      <c r="J3" s="58"/>
      <c r="K3" s="58" t="s">
        <v>132</v>
      </c>
      <c r="L3" s="58"/>
      <c r="M3" s="58"/>
      <c r="N3" s="58"/>
      <c r="O3" s="59"/>
    </row>
    <row r="4" spans="1:16" ht="38.25" x14ac:dyDescent="0.25">
      <c r="A4" t="s">
        <v>126</v>
      </c>
      <c r="B4" s="94"/>
      <c r="C4" s="94"/>
      <c r="D4" s="60" t="s">
        <v>40</v>
      </c>
      <c r="E4" s="31" t="s">
        <v>41</v>
      </c>
      <c r="F4" s="31" t="s">
        <v>61</v>
      </c>
      <c r="G4" s="31" t="s">
        <v>133</v>
      </c>
      <c r="H4" s="31" t="s">
        <v>40</v>
      </c>
      <c r="I4" s="31" t="s">
        <v>41</v>
      </c>
      <c r="J4" s="31" t="s">
        <v>61</v>
      </c>
      <c r="K4" s="31" t="s">
        <v>62</v>
      </c>
      <c r="L4" s="31" t="s">
        <v>40</v>
      </c>
      <c r="M4" s="31" t="s">
        <v>41</v>
      </c>
      <c r="N4" s="31" t="s">
        <v>61</v>
      </c>
      <c r="O4" s="30" t="s">
        <v>30</v>
      </c>
    </row>
    <row r="5" spans="1:16" x14ac:dyDescent="0.25">
      <c r="A5" s="22" t="s">
        <v>24</v>
      </c>
      <c r="B5" s="22" t="s">
        <v>24</v>
      </c>
      <c r="C5" s="23"/>
      <c r="D5" s="9">
        <v>1</v>
      </c>
      <c r="E5" s="23"/>
      <c r="F5" s="23"/>
      <c r="G5" s="23"/>
      <c r="H5" s="23"/>
      <c r="I5" s="23"/>
      <c r="J5" s="23">
        <v>1</v>
      </c>
      <c r="K5" s="23"/>
      <c r="L5" s="23"/>
      <c r="M5" s="23"/>
      <c r="N5" s="23"/>
      <c r="O5" s="23"/>
      <c r="P5" s="36">
        <f>SUM(C5:O5)</f>
        <v>2</v>
      </c>
    </row>
    <row r="6" spans="1:16" hidden="1" x14ac:dyDescent="0.25">
      <c r="A6" s="55" t="s">
        <v>127</v>
      </c>
      <c r="B6" s="22"/>
      <c r="C6" s="23">
        <f t="shared" ref="C6:O6" si="0">SUBTOTAL(9,C5:C5)</f>
        <v>0</v>
      </c>
      <c r="D6" s="23">
        <f t="shared" si="0"/>
        <v>1</v>
      </c>
      <c r="E6" s="23">
        <f t="shared" si="0"/>
        <v>0</v>
      </c>
      <c r="F6" s="23">
        <f t="shared" si="0"/>
        <v>0</v>
      </c>
      <c r="G6" s="23">
        <f t="shared" si="0"/>
        <v>0</v>
      </c>
      <c r="H6" s="23">
        <f t="shared" si="0"/>
        <v>0</v>
      </c>
      <c r="I6" s="23">
        <f t="shared" si="0"/>
        <v>0</v>
      </c>
      <c r="J6" s="23">
        <f t="shared" si="0"/>
        <v>1</v>
      </c>
      <c r="K6" s="23">
        <f t="shared" si="0"/>
        <v>0</v>
      </c>
      <c r="L6" s="23">
        <f t="shared" si="0"/>
        <v>0</v>
      </c>
      <c r="M6" s="23">
        <f t="shared" si="0"/>
        <v>0</v>
      </c>
      <c r="N6" s="23">
        <f t="shared" si="0"/>
        <v>0</v>
      </c>
      <c r="O6" s="23">
        <f t="shared" si="0"/>
        <v>0</v>
      </c>
      <c r="P6" s="36"/>
    </row>
    <row r="7" spans="1:16" x14ac:dyDescent="0.25">
      <c r="A7" t="s">
        <v>124</v>
      </c>
      <c r="B7" s="14" t="s">
        <v>0</v>
      </c>
      <c r="C7" s="9">
        <v>5</v>
      </c>
      <c r="D7" s="23"/>
      <c r="E7" s="9">
        <v>2</v>
      </c>
      <c r="F7" s="9">
        <v>1</v>
      </c>
      <c r="G7" s="23"/>
      <c r="H7" s="23"/>
      <c r="I7" s="23"/>
      <c r="J7" s="23"/>
      <c r="K7" s="23"/>
      <c r="L7" s="23"/>
      <c r="M7" s="23"/>
      <c r="N7" s="23"/>
      <c r="O7" s="23"/>
      <c r="P7" s="36">
        <f t="shared" ref="P7:P45" si="1">SUM(C7:O7)</f>
        <v>8</v>
      </c>
    </row>
    <row r="8" spans="1:16" x14ac:dyDescent="0.25">
      <c r="A8" t="s">
        <v>124</v>
      </c>
      <c r="B8" s="14" t="s">
        <v>28</v>
      </c>
      <c r="C8" s="23"/>
      <c r="D8" s="23"/>
      <c r="E8" s="23"/>
      <c r="F8" s="23"/>
      <c r="G8" s="23"/>
      <c r="H8" s="23"/>
      <c r="I8" s="23"/>
      <c r="J8" s="9">
        <v>2</v>
      </c>
      <c r="K8" s="23"/>
      <c r="L8" s="23"/>
      <c r="M8" s="23"/>
      <c r="N8" s="23"/>
      <c r="O8" s="23"/>
      <c r="P8" s="36">
        <f t="shared" si="1"/>
        <v>2</v>
      </c>
    </row>
    <row r="9" spans="1:16" x14ac:dyDescent="0.25">
      <c r="A9" t="s">
        <v>124</v>
      </c>
      <c r="B9" s="14" t="s">
        <v>55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9">
        <v>1</v>
      </c>
      <c r="O9" s="9"/>
      <c r="P9" s="36">
        <f t="shared" si="1"/>
        <v>1</v>
      </c>
    </row>
    <row r="10" spans="1:16" x14ac:dyDescent="0.25">
      <c r="A10" t="s">
        <v>124</v>
      </c>
      <c r="B10" s="14" t="s">
        <v>1</v>
      </c>
      <c r="C10" s="23"/>
      <c r="D10" s="23"/>
      <c r="E10" s="23"/>
      <c r="F10" s="23"/>
      <c r="G10" s="23"/>
      <c r="H10" s="9">
        <v>1</v>
      </c>
      <c r="I10" s="23"/>
      <c r="J10" s="23"/>
      <c r="K10" s="23"/>
      <c r="L10" s="23"/>
      <c r="M10" s="23"/>
      <c r="N10" s="23"/>
      <c r="O10" s="23"/>
      <c r="P10" s="36">
        <f t="shared" si="1"/>
        <v>1</v>
      </c>
    </row>
    <row r="11" spans="1:16" x14ac:dyDescent="0.25">
      <c r="A11" t="s">
        <v>124</v>
      </c>
      <c r="B11" s="14" t="s">
        <v>2</v>
      </c>
      <c r="C11" s="23"/>
      <c r="D11" s="9">
        <v>1</v>
      </c>
      <c r="E11" s="23"/>
      <c r="F11" s="9">
        <v>1</v>
      </c>
      <c r="G11" s="23"/>
      <c r="H11" s="23"/>
      <c r="I11" s="23"/>
      <c r="J11" s="23"/>
      <c r="K11" s="23"/>
      <c r="L11" s="9">
        <v>1</v>
      </c>
      <c r="M11" s="23"/>
      <c r="N11" s="23"/>
      <c r="O11" s="23"/>
      <c r="P11" s="36">
        <f t="shared" si="1"/>
        <v>3</v>
      </c>
    </row>
    <row r="12" spans="1:16" x14ac:dyDescent="0.25">
      <c r="A12" t="s">
        <v>124</v>
      </c>
      <c r="B12" s="14" t="s">
        <v>3</v>
      </c>
      <c r="C12" s="9">
        <v>6</v>
      </c>
      <c r="D12" s="23"/>
      <c r="E12" s="23"/>
      <c r="F12" s="23"/>
      <c r="G12" s="23"/>
      <c r="H12" s="23"/>
      <c r="I12" s="9">
        <v>1</v>
      </c>
      <c r="J12" s="9">
        <v>1</v>
      </c>
      <c r="K12" s="23"/>
      <c r="L12" s="9">
        <v>1</v>
      </c>
      <c r="M12" s="23"/>
      <c r="N12" s="23"/>
      <c r="O12" s="23"/>
      <c r="P12" s="36">
        <f t="shared" si="1"/>
        <v>9</v>
      </c>
    </row>
    <row r="13" spans="1:16" x14ac:dyDescent="0.25">
      <c r="A13" t="s">
        <v>124</v>
      </c>
      <c r="B13" s="14" t="s">
        <v>4</v>
      </c>
      <c r="C13" s="23"/>
      <c r="D13" s="23"/>
      <c r="E13" s="23"/>
      <c r="F13" s="23"/>
      <c r="G13" s="23"/>
      <c r="H13" s="9">
        <v>3</v>
      </c>
      <c r="I13" s="23"/>
      <c r="J13" s="23"/>
      <c r="K13" s="23"/>
      <c r="L13" s="23"/>
      <c r="M13" s="23"/>
      <c r="N13" s="23"/>
      <c r="O13" s="23"/>
      <c r="P13" s="36">
        <f t="shared" si="1"/>
        <v>3</v>
      </c>
    </row>
    <row r="14" spans="1:16" x14ac:dyDescent="0.25">
      <c r="A14" t="s">
        <v>124</v>
      </c>
      <c r="B14" s="14" t="s">
        <v>5</v>
      </c>
      <c r="C14" s="23"/>
      <c r="D14" s="23"/>
      <c r="E14" s="23"/>
      <c r="F14" s="23"/>
      <c r="G14" s="23"/>
      <c r="H14" s="23"/>
      <c r="I14" s="23"/>
      <c r="J14" s="23"/>
      <c r="K14" s="23"/>
      <c r="L14" s="9">
        <v>1</v>
      </c>
      <c r="M14" s="23"/>
      <c r="N14" s="23"/>
      <c r="O14" s="23"/>
      <c r="P14" s="36">
        <f t="shared" si="1"/>
        <v>1</v>
      </c>
    </row>
    <row r="15" spans="1:16" x14ac:dyDescent="0.25">
      <c r="A15" t="s">
        <v>124</v>
      </c>
      <c r="B15" s="14" t="s">
        <v>25</v>
      </c>
      <c r="C15" s="23"/>
      <c r="D15" s="23"/>
      <c r="E15" s="9">
        <v>1</v>
      </c>
      <c r="F15" s="23"/>
      <c r="G15" s="23"/>
      <c r="H15" s="9">
        <v>3</v>
      </c>
      <c r="I15" s="9">
        <v>10</v>
      </c>
      <c r="J15" s="23"/>
      <c r="K15" s="23"/>
      <c r="L15" s="23"/>
      <c r="M15" s="9">
        <v>3</v>
      </c>
      <c r="N15" s="23"/>
      <c r="O15" s="23"/>
      <c r="P15" s="36">
        <f t="shared" si="1"/>
        <v>17</v>
      </c>
    </row>
    <row r="16" spans="1:16" x14ac:dyDescent="0.25">
      <c r="A16" t="s">
        <v>124</v>
      </c>
      <c r="B16" s="14" t="s">
        <v>26</v>
      </c>
      <c r="C16" s="23"/>
      <c r="D16" s="23"/>
      <c r="E16" s="9">
        <v>2</v>
      </c>
      <c r="F16" s="23"/>
      <c r="G16" s="23"/>
      <c r="H16" s="9">
        <v>1</v>
      </c>
      <c r="I16" s="9">
        <v>10</v>
      </c>
      <c r="J16" s="23"/>
      <c r="K16" s="23"/>
      <c r="L16" s="23"/>
      <c r="M16" s="23"/>
      <c r="N16" s="23"/>
      <c r="O16" s="23"/>
      <c r="P16" s="36">
        <f t="shared" si="1"/>
        <v>13</v>
      </c>
    </row>
    <row r="17" spans="1:16" x14ac:dyDescent="0.25">
      <c r="A17" t="s">
        <v>124</v>
      </c>
      <c r="B17" s="14" t="s">
        <v>6</v>
      </c>
      <c r="C17" s="9">
        <v>5</v>
      </c>
      <c r="D17" s="23">
        <v>2</v>
      </c>
      <c r="E17" s="23"/>
      <c r="F17" s="23"/>
      <c r="G17" s="23"/>
      <c r="H17" s="9">
        <v>0</v>
      </c>
      <c r="I17" s="23"/>
      <c r="J17" s="23"/>
      <c r="K17" s="23"/>
      <c r="L17" s="9">
        <v>1</v>
      </c>
      <c r="M17" s="23"/>
      <c r="N17" s="23"/>
      <c r="O17" s="23"/>
      <c r="P17" s="36">
        <f t="shared" si="1"/>
        <v>8</v>
      </c>
    </row>
    <row r="18" spans="1:16" x14ac:dyDescent="0.25">
      <c r="A18" t="s">
        <v>124</v>
      </c>
      <c r="B18" s="14" t="s">
        <v>27</v>
      </c>
      <c r="C18" s="23"/>
      <c r="D18" s="23"/>
      <c r="E18" s="23"/>
      <c r="F18" s="9">
        <v>1</v>
      </c>
      <c r="G18" s="23"/>
      <c r="H18" s="23"/>
      <c r="I18" s="9">
        <v>1</v>
      </c>
      <c r="J18" s="23"/>
      <c r="K18" s="23"/>
      <c r="L18" s="23"/>
      <c r="M18" s="23"/>
      <c r="N18" s="23"/>
      <c r="O18" s="23"/>
      <c r="P18" s="36">
        <f t="shared" si="1"/>
        <v>2</v>
      </c>
    </row>
    <row r="19" spans="1:16" x14ac:dyDescent="0.25">
      <c r="A19" t="s">
        <v>124</v>
      </c>
      <c r="B19" s="14" t="s">
        <v>7</v>
      </c>
      <c r="C19" s="23"/>
      <c r="D19" s="23"/>
      <c r="E19" s="23"/>
      <c r="F19" s="23"/>
      <c r="G19" s="23"/>
      <c r="H19" s="9">
        <v>1</v>
      </c>
      <c r="I19" s="9">
        <v>3</v>
      </c>
      <c r="J19" s="9">
        <v>1</v>
      </c>
      <c r="K19" s="23"/>
      <c r="L19" s="9">
        <v>2</v>
      </c>
      <c r="M19" s="23"/>
      <c r="N19" s="23"/>
      <c r="O19" s="23"/>
      <c r="P19" s="36">
        <f t="shared" si="1"/>
        <v>7</v>
      </c>
    </row>
    <row r="20" spans="1:16" x14ac:dyDescent="0.25">
      <c r="A20" t="s">
        <v>124</v>
      </c>
      <c r="B20" s="14" t="s">
        <v>8</v>
      </c>
      <c r="C20" s="23"/>
      <c r="D20" s="23"/>
      <c r="E20" s="23"/>
      <c r="F20" s="23"/>
      <c r="G20" s="23"/>
      <c r="H20" s="23"/>
      <c r="I20" s="9">
        <v>1</v>
      </c>
      <c r="J20" s="9">
        <v>2</v>
      </c>
      <c r="K20" s="23"/>
      <c r="L20" s="9">
        <v>1</v>
      </c>
      <c r="M20" s="23"/>
      <c r="N20" s="23"/>
      <c r="O20" s="23"/>
      <c r="P20" s="36">
        <f t="shared" si="1"/>
        <v>4</v>
      </c>
    </row>
    <row r="21" spans="1:16" x14ac:dyDescent="0.25">
      <c r="A21" t="s">
        <v>124</v>
      </c>
      <c r="B21" s="14" t="s">
        <v>9</v>
      </c>
      <c r="C21" s="23"/>
      <c r="D21" s="23"/>
      <c r="E21" s="23"/>
      <c r="F21" s="23"/>
      <c r="G21" s="23"/>
      <c r="H21" s="9">
        <v>2</v>
      </c>
      <c r="I21" s="23"/>
      <c r="J21" s="23"/>
      <c r="K21" s="23"/>
      <c r="L21" s="9">
        <v>1</v>
      </c>
      <c r="M21" s="23"/>
      <c r="N21" s="23"/>
      <c r="O21" s="23"/>
      <c r="P21" s="36">
        <f t="shared" si="1"/>
        <v>3</v>
      </c>
    </row>
    <row r="22" spans="1:16" x14ac:dyDescent="0.25">
      <c r="A22" t="s">
        <v>124</v>
      </c>
      <c r="B22" s="14" t="s">
        <v>10</v>
      </c>
      <c r="C22" s="9">
        <v>11</v>
      </c>
      <c r="D22" s="23"/>
      <c r="E22" s="9">
        <v>8</v>
      </c>
      <c r="F22" s="9">
        <v>2</v>
      </c>
      <c r="G22" s="23"/>
      <c r="H22" s="23"/>
      <c r="I22" s="23"/>
      <c r="J22" s="23"/>
      <c r="K22" s="23"/>
      <c r="L22" s="23"/>
      <c r="M22" s="23"/>
      <c r="N22" s="23"/>
      <c r="O22" s="23"/>
      <c r="P22" s="36">
        <f t="shared" si="1"/>
        <v>21</v>
      </c>
    </row>
    <row r="23" spans="1:16" x14ac:dyDescent="0.25">
      <c r="A23" t="s">
        <v>124</v>
      </c>
      <c r="B23" s="14" t="s">
        <v>11</v>
      </c>
      <c r="C23" s="9">
        <v>1</v>
      </c>
      <c r="D23" s="23"/>
      <c r="E23" s="9">
        <v>2</v>
      </c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36">
        <f t="shared" si="1"/>
        <v>3</v>
      </c>
    </row>
    <row r="24" spans="1:16" x14ac:dyDescent="0.25">
      <c r="A24" t="s">
        <v>124</v>
      </c>
      <c r="B24" s="14" t="s">
        <v>56</v>
      </c>
      <c r="C24" s="23"/>
      <c r="D24" s="23"/>
      <c r="E24" s="23"/>
      <c r="F24" s="23"/>
      <c r="G24" s="23"/>
      <c r="H24" s="23"/>
      <c r="I24" s="23"/>
      <c r="J24" s="23"/>
      <c r="K24" s="23"/>
      <c r="L24" s="9">
        <v>1</v>
      </c>
      <c r="M24" s="23"/>
      <c r="N24" s="23"/>
      <c r="O24" s="23"/>
      <c r="P24" s="36">
        <f t="shared" si="1"/>
        <v>1</v>
      </c>
    </row>
    <row r="25" spans="1:16" x14ac:dyDescent="0.25">
      <c r="A25" t="s">
        <v>124</v>
      </c>
      <c r="B25" s="14" t="s">
        <v>57</v>
      </c>
      <c r="C25" s="9">
        <v>9</v>
      </c>
      <c r="D25" s="23"/>
      <c r="E25" s="9">
        <v>4</v>
      </c>
      <c r="F25" s="23">
        <v>1</v>
      </c>
      <c r="G25" s="23"/>
      <c r="H25" s="23"/>
      <c r="I25" s="23"/>
      <c r="J25" s="23"/>
      <c r="K25" s="23"/>
      <c r="L25" s="23"/>
      <c r="M25" s="9">
        <v>5</v>
      </c>
      <c r="N25" s="23"/>
      <c r="O25" s="23"/>
      <c r="P25" s="36">
        <f t="shared" si="1"/>
        <v>19</v>
      </c>
    </row>
    <row r="26" spans="1:16" x14ac:dyDescent="0.25">
      <c r="A26" t="s">
        <v>124</v>
      </c>
      <c r="B26" s="14" t="s">
        <v>12</v>
      </c>
      <c r="C26" s="9">
        <v>1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36">
        <f t="shared" si="1"/>
        <v>1</v>
      </c>
    </row>
    <row r="27" spans="1:16" x14ac:dyDescent="0.25">
      <c r="A27" t="s">
        <v>124</v>
      </c>
      <c r="B27" s="14" t="s">
        <v>13</v>
      </c>
      <c r="C27" s="23">
        <v>5</v>
      </c>
      <c r="D27" s="23"/>
      <c r="E27" s="23"/>
      <c r="F27" s="23"/>
      <c r="G27" s="23"/>
      <c r="H27" s="23"/>
      <c r="I27" s="9">
        <v>2</v>
      </c>
      <c r="J27" s="23"/>
      <c r="K27" s="23"/>
      <c r="L27" s="23"/>
      <c r="M27" s="9">
        <v>1</v>
      </c>
      <c r="N27" s="23"/>
      <c r="O27" s="23"/>
      <c r="P27" s="36">
        <f t="shared" si="1"/>
        <v>8</v>
      </c>
    </row>
    <row r="28" spans="1:16" x14ac:dyDescent="0.25">
      <c r="A28" t="s">
        <v>124</v>
      </c>
      <c r="B28" s="14" t="s">
        <v>59</v>
      </c>
      <c r="C28" s="9">
        <v>7</v>
      </c>
      <c r="D28" s="9">
        <v>1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36">
        <f t="shared" si="1"/>
        <v>8</v>
      </c>
    </row>
    <row r="29" spans="1:16" x14ac:dyDescent="0.25">
      <c r="A29" t="s">
        <v>124</v>
      </c>
      <c r="B29" s="14" t="s">
        <v>14</v>
      </c>
      <c r="C29" s="23"/>
      <c r="D29" s="23"/>
      <c r="E29" s="23"/>
      <c r="F29" s="23"/>
      <c r="G29" s="23"/>
      <c r="H29" s="23"/>
      <c r="I29" s="23"/>
      <c r="J29" s="9">
        <v>1</v>
      </c>
      <c r="K29" s="23"/>
      <c r="L29" s="9">
        <v>1</v>
      </c>
      <c r="M29" s="23"/>
      <c r="N29" s="23"/>
      <c r="O29" s="23"/>
      <c r="P29" s="36">
        <f t="shared" si="1"/>
        <v>2</v>
      </c>
    </row>
    <row r="30" spans="1:16" x14ac:dyDescent="0.25">
      <c r="A30" t="s">
        <v>124</v>
      </c>
      <c r="B30" s="14" t="s">
        <v>15</v>
      </c>
      <c r="C30" s="23"/>
      <c r="D30" s="23"/>
      <c r="E30" s="23"/>
      <c r="F30" s="23"/>
      <c r="G30" s="23"/>
      <c r="H30" s="23"/>
      <c r="I30" s="9">
        <v>1</v>
      </c>
      <c r="J30" s="23"/>
      <c r="K30" s="23"/>
      <c r="L30" s="23"/>
      <c r="M30" s="23"/>
      <c r="N30" s="23"/>
      <c r="O30" s="23"/>
      <c r="P30" s="36">
        <f t="shared" si="1"/>
        <v>1</v>
      </c>
    </row>
    <row r="31" spans="1:16" x14ac:dyDescent="0.25">
      <c r="A31" t="s">
        <v>124</v>
      </c>
      <c r="B31" s="14" t="s">
        <v>16</v>
      </c>
      <c r="C31" s="9">
        <v>1</v>
      </c>
      <c r="D31" s="9">
        <v>1</v>
      </c>
      <c r="E31" s="23"/>
      <c r="F31" s="23"/>
      <c r="G31" s="23"/>
      <c r="H31" s="23"/>
      <c r="I31" s="23"/>
      <c r="J31" s="23"/>
      <c r="K31" s="23"/>
      <c r="L31" s="23"/>
      <c r="M31" s="23"/>
      <c r="N31" s="9">
        <v>1</v>
      </c>
      <c r="O31" s="23"/>
      <c r="P31" s="36">
        <f t="shared" si="1"/>
        <v>3</v>
      </c>
    </row>
    <row r="32" spans="1:16" x14ac:dyDescent="0.25">
      <c r="A32" t="s">
        <v>124</v>
      </c>
      <c r="B32" s="14" t="s">
        <v>17</v>
      </c>
      <c r="C32" s="23"/>
      <c r="D32" s="23"/>
      <c r="E32" s="23"/>
      <c r="F32" s="23"/>
      <c r="G32" s="23"/>
      <c r="H32" s="23"/>
      <c r="I32" s="23"/>
      <c r="J32" s="9">
        <v>1</v>
      </c>
      <c r="K32" s="23"/>
      <c r="L32" s="23"/>
      <c r="M32" s="23"/>
      <c r="N32" s="9">
        <v>1</v>
      </c>
      <c r="O32" s="23"/>
      <c r="P32" s="36">
        <f t="shared" si="1"/>
        <v>2</v>
      </c>
    </row>
    <row r="33" spans="1:16" x14ac:dyDescent="0.25">
      <c r="A33" t="s">
        <v>124</v>
      </c>
      <c r="B33" s="14" t="s">
        <v>18</v>
      </c>
      <c r="C33" s="23"/>
      <c r="D33" s="23"/>
      <c r="E33" s="23"/>
      <c r="F33" s="23"/>
      <c r="G33" s="23"/>
      <c r="H33" s="9">
        <v>1</v>
      </c>
      <c r="I33" s="23"/>
      <c r="J33" s="23"/>
      <c r="K33" s="23"/>
      <c r="L33" s="23"/>
      <c r="M33" s="23"/>
      <c r="N33" s="9"/>
      <c r="O33" s="23"/>
      <c r="P33" s="36">
        <f t="shared" si="1"/>
        <v>1</v>
      </c>
    </row>
    <row r="34" spans="1:16" x14ac:dyDescent="0.25">
      <c r="A34" t="s">
        <v>124</v>
      </c>
      <c r="B34" s="14" t="s">
        <v>19</v>
      </c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9">
        <v>1</v>
      </c>
      <c r="O34" s="23"/>
      <c r="P34" s="36">
        <f t="shared" si="1"/>
        <v>1</v>
      </c>
    </row>
    <row r="35" spans="1:16" x14ac:dyDescent="0.25">
      <c r="A35" t="s">
        <v>124</v>
      </c>
      <c r="B35" s="14" t="s">
        <v>20</v>
      </c>
      <c r="C35" s="23"/>
      <c r="D35" s="23"/>
      <c r="E35" s="23"/>
      <c r="F35" s="23"/>
      <c r="G35" s="23"/>
      <c r="H35" s="23"/>
      <c r="I35" s="23"/>
      <c r="J35" s="23"/>
      <c r="K35" s="23"/>
      <c r="L35" s="9">
        <v>2</v>
      </c>
      <c r="M35" s="23"/>
      <c r="N35" s="23"/>
      <c r="O35" s="23"/>
      <c r="P35" s="36">
        <f t="shared" si="1"/>
        <v>2</v>
      </c>
    </row>
    <row r="36" spans="1:16" x14ac:dyDescent="0.25">
      <c r="A36" t="s">
        <v>124</v>
      </c>
      <c r="B36" s="14" t="s">
        <v>29</v>
      </c>
      <c r="C36" s="9">
        <v>11</v>
      </c>
      <c r="D36" s="23"/>
      <c r="E36" s="23"/>
      <c r="F36" s="23"/>
      <c r="G36" s="23"/>
      <c r="H36" s="9">
        <v>2</v>
      </c>
      <c r="I36" s="23"/>
      <c r="J36" s="23"/>
      <c r="K36" s="23"/>
      <c r="L36" s="23"/>
      <c r="M36" s="23"/>
      <c r="N36" s="23"/>
      <c r="O36" s="23"/>
      <c r="P36" s="36">
        <f t="shared" si="1"/>
        <v>13</v>
      </c>
    </row>
    <row r="37" spans="1:16" x14ac:dyDescent="0.25">
      <c r="A37" t="s">
        <v>124</v>
      </c>
      <c r="B37" s="14" t="s">
        <v>21</v>
      </c>
      <c r="C37" s="23"/>
      <c r="D37" s="23"/>
      <c r="E37" s="23"/>
      <c r="F37" s="23"/>
      <c r="G37" s="23"/>
      <c r="H37" s="23"/>
      <c r="I37" s="23"/>
      <c r="J37" s="9">
        <v>1</v>
      </c>
      <c r="K37" s="23"/>
      <c r="L37" s="23"/>
      <c r="M37" s="23"/>
      <c r="N37" s="9">
        <v>2</v>
      </c>
      <c r="O37" s="23"/>
      <c r="P37" s="36">
        <f t="shared" si="1"/>
        <v>3</v>
      </c>
    </row>
    <row r="38" spans="1:16" ht="25.5" x14ac:dyDescent="0.25">
      <c r="A38" t="s">
        <v>124</v>
      </c>
      <c r="B38" s="15" t="s">
        <v>45</v>
      </c>
      <c r="C38" s="18">
        <v>1</v>
      </c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36">
        <f t="shared" si="1"/>
        <v>1</v>
      </c>
    </row>
    <row r="39" spans="1:16" ht="25.5" x14ac:dyDescent="0.25">
      <c r="A39" t="s">
        <v>124</v>
      </c>
      <c r="B39" s="15" t="s">
        <v>44</v>
      </c>
      <c r="C39" s="23"/>
      <c r="D39" s="23"/>
      <c r="E39" s="23"/>
      <c r="F39" s="23"/>
      <c r="G39" s="23"/>
      <c r="H39" s="9"/>
      <c r="I39" s="23"/>
      <c r="J39" s="23"/>
      <c r="K39" s="23"/>
      <c r="L39" s="23"/>
      <c r="M39" s="23"/>
      <c r="N39" s="23"/>
      <c r="O39" s="23"/>
      <c r="P39" s="36">
        <f t="shared" si="1"/>
        <v>0</v>
      </c>
    </row>
    <row r="40" spans="1:16" ht="25.5" x14ac:dyDescent="0.25">
      <c r="A40" t="s">
        <v>124</v>
      </c>
      <c r="B40" s="15" t="s">
        <v>46</v>
      </c>
      <c r="C40" s="18">
        <v>1</v>
      </c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36">
        <f t="shared" si="1"/>
        <v>1</v>
      </c>
    </row>
    <row r="41" spans="1:16" ht="25.5" x14ac:dyDescent="0.25">
      <c r="A41" t="s">
        <v>124</v>
      </c>
      <c r="B41" s="15" t="s">
        <v>47</v>
      </c>
      <c r="C41" s="18">
        <v>1</v>
      </c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36">
        <f t="shared" si="1"/>
        <v>1</v>
      </c>
    </row>
    <row r="42" spans="1:16" ht="25.5" x14ac:dyDescent="0.25">
      <c r="A42" t="s">
        <v>124</v>
      </c>
      <c r="B42" s="15" t="s">
        <v>48</v>
      </c>
      <c r="C42" s="18">
        <v>1</v>
      </c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36">
        <f t="shared" si="1"/>
        <v>1</v>
      </c>
    </row>
    <row r="43" spans="1:16" ht="23.25" customHeight="1" x14ac:dyDescent="0.25">
      <c r="A43" s="57" t="s">
        <v>128</v>
      </c>
      <c r="B43" s="54"/>
      <c r="C43" s="56">
        <f t="shared" ref="C43" si="2">SUBTOTAL(9,C7:C42)</f>
        <v>66</v>
      </c>
      <c r="D43" s="23">
        <f>SUBTOTAL(9,D5:D42)</f>
        <v>6</v>
      </c>
      <c r="E43" s="23">
        <f t="shared" ref="E43:O43" si="3">SUBTOTAL(9,E5:E42)</f>
        <v>19</v>
      </c>
      <c r="F43" s="23">
        <f t="shared" si="3"/>
        <v>6</v>
      </c>
      <c r="G43" s="23">
        <f t="shared" si="3"/>
        <v>0</v>
      </c>
      <c r="H43" s="23">
        <f t="shared" si="3"/>
        <v>14</v>
      </c>
      <c r="I43" s="23">
        <f t="shared" si="3"/>
        <v>29</v>
      </c>
      <c r="J43" s="23">
        <f t="shared" si="3"/>
        <v>10</v>
      </c>
      <c r="K43" s="23">
        <f t="shared" si="3"/>
        <v>0</v>
      </c>
      <c r="L43" s="23">
        <f t="shared" si="3"/>
        <v>12</v>
      </c>
      <c r="M43" s="23">
        <f t="shared" si="3"/>
        <v>9</v>
      </c>
      <c r="N43" s="23">
        <f t="shared" si="3"/>
        <v>6</v>
      </c>
      <c r="O43" s="23">
        <f t="shared" si="3"/>
        <v>0</v>
      </c>
      <c r="P43" s="36"/>
    </row>
    <row r="44" spans="1:16" x14ac:dyDescent="0.25">
      <c r="A44" t="s">
        <v>125</v>
      </c>
      <c r="B44" s="14" t="s">
        <v>31</v>
      </c>
      <c r="C44" s="23"/>
      <c r="D44" s="23"/>
      <c r="E44" s="23"/>
      <c r="F44" s="23"/>
      <c r="G44" s="9">
        <v>1</v>
      </c>
      <c r="H44" s="23"/>
      <c r="I44" s="23"/>
      <c r="J44" s="23"/>
      <c r="K44" s="9">
        <v>1</v>
      </c>
      <c r="L44" s="23"/>
      <c r="M44" s="23"/>
      <c r="N44" s="23"/>
      <c r="O44" s="23"/>
      <c r="P44" s="36">
        <f t="shared" si="1"/>
        <v>2</v>
      </c>
    </row>
    <row r="45" spans="1:16" x14ac:dyDescent="0.25">
      <c r="A45" t="s">
        <v>125</v>
      </c>
      <c r="B45" s="14" t="s">
        <v>32</v>
      </c>
      <c r="C45" s="23"/>
      <c r="D45" s="23"/>
      <c r="E45" s="23"/>
      <c r="F45" s="23"/>
      <c r="G45" s="23"/>
      <c r="H45" s="9">
        <v>1</v>
      </c>
      <c r="I45" s="23"/>
      <c r="J45" s="23"/>
      <c r="K45" s="23"/>
      <c r="L45" s="23"/>
      <c r="M45" s="23"/>
      <c r="N45" s="23"/>
      <c r="O45" s="9">
        <v>1</v>
      </c>
      <c r="P45" s="36">
        <f t="shared" si="1"/>
        <v>2</v>
      </c>
    </row>
    <row r="46" spans="1:16" hidden="1" x14ac:dyDescent="0.25">
      <c r="A46" s="57" t="s">
        <v>129</v>
      </c>
      <c r="B46" s="16"/>
      <c r="C46" s="8">
        <f t="shared" ref="C46:O46" si="4">SUBTOTAL(9,C44:C45)</f>
        <v>0</v>
      </c>
      <c r="D46" s="8">
        <f t="shared" si="4"/>
        <v>0</v>
      </c>
      <c r="E46" s="8">
        <f t="shared" si="4"/>
        <v>0</v>
      </c>
      <c r="F46" s="8">
        <f t="shared" si="4"/>
        <v>0</v>
      </c>
      <c r="G46" s="8">
        <f t="shared" si="4"/>
        <v>1</v>
      </c>
      <c r="H46" s="8">
        <f t="shared" si="4"/>
        <v>1</v>
      </c>
      <c r="I46" s="8">
        <f t="shared" si="4"/>
        <v>0</v>
      </c>
      <c r="J46" s="8">
        <f t="shared" si="4"/>
        <v>0</v>
      </c>
      <c r="K46" s="8">
        <f t="shared" si="4"/>
        <v>1</v>
      </c>
      <c r="L46" s="8">
        <f t="shared" si="4"/>
        <v>0</v>
      </c>
      <c r="M46" s="8">
        <f t="shared" si="4"/>
        <v>0</v>
      </c>
      <c r="N46" s="8">
        <f t="shared" si="4"/>
        <v>0</v>
      </c>
      <c r="O46" s="8">
        <f t="shared" si="4"/>
        <v>1</v>
      </c>
      <c r="P46" s="36"/>
    </row>
    <row r="47" spans="1:16" hidden="1" x14ac:dyDescent="0.25">
      <c r="A47" s="57" t="s">
        <v>75</v>
      </c>
      <c r="B47" s="16"/>
      <c r="C47" s="8">
        <f t="shared" ref="C47:O47" si="5">SUBTOTAL(9,C5:C45)</f>
        <v>66</v>
      </c>
      <c r="D47" s="8">
        <f t="shared" si="5"/>
        <v>6</v>
      </c>
      <c r="E47" s="8">
        <f t="shared" si="5"/>
        <v>19</v>
      </c>
      <c r="F47" s="8">
        <f t="shared" si="5"/>
        <v>6</v>
      </c>
      <c r="G47" s="8">
        <f t="shared" si="5"/>
        <v>1</v>
      </c>
      <c r="H47" s="8">
        <f t="shared" si="5"/>
        <v>15</v>
      </c>
      <c r="I47" s="8">
        <f t="shared" si="5"/>
        <v>29</v>
      </c>
      <c r="J47" s="8">
        <f t="shared" si="5"/>
        <v>10</v>
      </c>
      <c r="K47" s="8">
        <f t="shared" si="5"/>
        <v>1</v>
      </c>
      <c r="L47" s="8">
        <f t="shared" si="5"/>
        <v>12</v>
      </c>
      <c r="M47" s="8">
        <f t="shared" si="5"/>
        <v>9</v>
      </c>
      <c r="N47" s="8">
        <f t="shared" si="5"/>
        <v>6</v>
      </c>
      <c r="O47" s="8">
        <f t="shared" si="5"/>
        <v>1</v>
      </c>
      <c r="P47" s="36"/>
    </row>
    <row r="48" spans="1:16" x14ac:dyDescent="0.25"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</sheetData>
  <autoFilter ref="A4:O48" xr:uid="{00000000-0009-0000-0000-000004000000}">
    <filterColumn colId="0">
      <filters blank="1">
        <filter val="Centro Vacacional"/>
        <filter val="Nivel Central"/>
        <filter val="OOAD"/>
      </filters>
    </filterColumn>
  </autoFilter>
  <mergeCells count="2">
    <mergeCell ref="C3:C4"/>
    <mergeCell ref="B3:B4"/>
  </mergeCells>
  <pageMargins left="0.11811023622047245" right="0.11811023622047245" top="0.15748031496062992" bottom="0.15748031496062992" header="0.31496062992125984" footer="0.31496062992125984"/>
  <pageSetup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filterMode="1"/>
  <dimension ref="A3:O47"/>
  <sheetViews>
    <sheetView workbookViewId="0">
      <pane ySplit="3" topLeftCell="A4" activePane="bottomLeft" state="frozen"/>
      <selection activeCell="C3" sqref="C3:C4"/>
      <selection pane="bottomLeft" activeCell="C3" sqref="C3:C4"/>
    </sheetView>
  </sheetViews>
  <sheetFormatPr baseColWidth="10" defaultRowHeight="15" x14ac:dyDescent="0.25"/>
  <cols>
    <col min="1" max="1" width="36.28515625" customWidth="1"/>
    <col min="13" max="13" width="11.42578125" style="36"/>
  </cols>
  <sheetData>
    <row r="3" spans="1:15" ht="75" x14ac:dyDescent="0.25">
      <c r="A3" s="39" t="s">
        <v>63</v>
      </c>
      <c r="B3" s="41" t="s">
        <v>74</v>
      </c>
      <c r="C3" s="42" t="s">
        <v>64</v>
      </c>
      <c r="D3" s="43" t="s">
        <v>72</v>
      </c>
      <c r="E3" s="43" t="s">
        <v>71</v>
      </c>
      <c r="F3" s="43" t="s">
        <v>70</v>
      </c>
      <c r="G3" s="43" t="s">
        <v>73</v>
      </c>
      <c r="H3" s="44" t="s">
        <v>66</v>
      </c>
      <c r="I3" s="44" t="s">
        <v>65</v>
      </c>
      <c r="J3" s="44" t="s">
        <v>67</v>
      </c>
      <c r="K3" s="44" t="s">
        <v>68</v>
      </c>
      <c r="L3" s="44" t="s">
        <v>69</v>
      </c>
      <c r="M3" s="45" t="s">
        <v>75</v>
      </c>
    </row>
    <row r="4" spans="1:15" hidden="1" x14ac:dyDescent="0.25">
      <c r="A4" s="37" t="s">
        <v>76</v>
      </c>
      <c r="B4" s="38"/>
      <c r="C4" s="38"/>
      <c r="D4" s="38">
        <v>1</v>
      </c>
      <c r="E4" s="38"/>
      <c r="F4" s="38"/>
      <c r="G4" s="38"/>
      <c r="H4" s="38"/>
      <c r="I4" s="38"/>
      <c r="J4" s="38"/>
      <c r="K4" s="38">
        <v>1</v>
      </c>
      <c r="L4" s="38"/>
      <c r="M4" s="38">
        <f>SUM(B4:L4)</f>
        <v>2</v>
      </c>
      <c r="N4">
        <v>2</v>
      </c>
      <c r="O4">
        <f>+N4-M4</f>
        <v>0</v>
      </c>
    </row>
    <row r="5" spans="1:15" hidden="1" x14ac:dyDescent="0.25">
      <c r="A5" s="37" t="s">
        <v>77</v>
      </c>
      <c r="B5" s="38"/>
      <c r="C5" s="38"/>
      <c r="D5" s="38"/>
      <c r="E5" s="38"/>
      <c r="F5" s="38"/>
      <c r="G5" s="38">
        <v>1</v>
      </c>
      <c r="H5" s="38"/>
      <c r="I5" s="38"/>
      <c r="J5" s="38"/>
      <c r="K5" s="38"/>
      <c r="L5" s="38">
        <v>1</v>
      </c>
      <c r="M5" s="38">
        <f t="shared" ref="M5:M40" si="0">SUM(B5:L5)</f>
        <v>2</v>
      </c>
      <c r="N5">
        <v>2</v>
      </c>
      <c r="O5">
        <f t="shared" ref="O5:O40" si="1">+N5-M5</f>
        <v>0</v>
      </c>
    </row>
    <row r="6" spans="1:15" hidden="1" x14ac:dyDescent="0.25">
      <c r="A6" s="37" t="s">
        <v>78</v>
      </c>
      <c r="B6" s="38"/>
      <c r="C6" s="38"/>
      <c r="D6" s="38">
        <v>3</v>
      </c>
      <c r="E6" s="38">
        <v>11</v>
      </c>
      <c r="F6" s="38"/>
      <c r="G6" s="38"/>
      <c r="H6" s="38"/>
      <c r="I6" s="38">
        <v>3</v>
      </c>
      <c r="J6" s="38"/>
      <c r="K6" s="38"/>
      <c r="L6" s="38"/>
      <c r="M6" s="38">
        <f t="shared" si="0"/>
        <v>17</v>
      </c>
      <c r="N6">
        <v>17</v>
      </c>
      <c r="O6">
        <f t="shared" si="1"/>
        <v>0</v>
      </c>
    </row>
    <row r="7" spans="1:15" hidden="1" x14ac:dyDescent="0.25">
      <c r="A7" s="37" t="s">
        <v>79</v>
      </c>
      <c r="B7" s="38"/>
      <c r="C7" s="38"/>
      <c r="D7" s="38">
        <v>1</v>
      </c>
      <c r="E7" s="38">
        <v>12</v>
      </c>
      <c r="F7" s="38"/>
      <c r="G7" s="38"/>
      <c r="H7" s="38"/>
      <c r="I7" s="38"/>
      <c r="J7" s="38"/>
      <c r="K7" s="38"/>
      <c r="L7" s="38"/>
      <c r="M7" s="38">
        <f t="shared" si="0"/>
        <v>13</v>
      </c>
      <c r="N7">
        <v>13</v>
      </c>
      <c r="O7">
        <f t="shared" si="1"/>
        <v>0</v>
      </c>
    </row>
    <row r="8" spans="1:15" x14ac:dyDescent="0.25">
      <c r="A8" s="37" t="s">
        <v>80</v>
      </c>
      <c r="B8" s="38">
        <v>5</v>
      </c>
      <c r="C8" s="38"/>
      <c r="D8" s="38"/>
      <c r="E8" s="38">
        <v>2</v>
      </c>
      <c r="F8" s="38">
        <v>1</v>
      </c>
      <c r="G8" s="38"/>
      <c r="H8" s="38"/>
      <c r="I8" s="38"/>
      <c r="J8" s="38"/>
      <c r="K8" s="38"/>
      <c r="L8" s="38"/>
      <c r="M8" s="38">
        <f t="shared" si="0"/>
        <v>8</v>
      </c>
      <c r="N8">
        <v>8</v>
      </c>
      <c r="O8">
        <f t="shared" si="1"/>
        <v>0</v>
      </c>
    </row>
    <row r="9" spans="1:15" hidden="1" x14ac:dyDescent="0.25">
      <c r="A9" s="37" t="s">
        <v>81</v>
      </c>
      <c r="B9" s="38"/>
      <c r="C9" s="38"/>
      <c r="D9" s="38">
        <v>1</v>
      </c>
      <c r="E9" s="38"/>
      <c r="F9" s="38"/>
      <c r="G9" s="38"/>
      <c r="H9" s="38"/>
      <c r="I9" s="38"/>
      <c r="J9" s="38"/>
      <c r="K9" s="38"/>
      <c r="L9" s="38"/>
      <c r="M9" s="38">
        <f t="shared" si="0"/>
        <v>1</v>
      </c>
      <c r="N9">
        <v>1</v>
      </c>
      <c r="O9">
        <f t="shared" si="1"/>
        <v>0</v>
      </c>
    </row>
    <row r="10" spans="1:15" hidden="1" x14ac:dyDescent="0.25">
      <c r="A10" s="37" t="s">
        <v>82</v>
      </c>
      <c r="B10" s="38"/>
      <c r="C10" s="38"/>
      <c r="D10" s="38">
        <v>1</v>
      </c>
      <c r="E10" s="38"/>
      <c r="F10" s="38">
        <v>1</v>
      </c>
      <c r="G10" s="38"/>
      <c r="H10" s="38">
        <v>1</v>
      </c>
      <c r="I10" s="38"/>
      <c r="J10" s="38"/>
      <c r="K10" s="38"/>
      <c r="L10" s="38"/>
      <c r="M10" s="38">
        <f t="shared" si="0"/>
        <v>3</v>
      </c>
      <c r="N10">
        <v>3</v>
      </c>
      <c r="O10">
        <f t="shared" si="1"/>
        <v>0</v>
      </c>
    </row>
    <row r="11" spans="1:15" x14ac:dyDescent="0.25">
      <c r="A11" s="37" t="s">
        <v>83</v>
      </c>
      <c r="B11" s="38">
        <v>6</v>
      </c>
      <c r="C11" s="38"/>
      <c r="D11" s="38"/>
      <c r="E11" s="38">
        <v>1</v>
      </c>
      <c r="F11" s="38">
        <v>1</v>
      </c>
      <c r="G11" s="38"/>
      <c r="H11" s="38">
        <v>1</v>
      </c>
      <c r="I11" s="38"/>
      <c r="J11" s="38"/>
      <c r="K11" s="38"/>
      <c r="L11" s="38"/>
      <c r="M11" s="38">
        <f t="shared" si="0"/>
        <v>9</v>
      </c>
      <c r="N11">
        <v>9</v>
      </c>
      <c r="O11">
        <f t="shared" si="1"/>
        <v>0</v>
      </c>
    </row>
    <row r="12" spans="1:15" x14ac:dyDescent="0.25">
      <c r="A12" s="37" t="s">
        <v>84</v>
      </c>
      <c r="B12" s="38">
        <v>4</v>
      </c>
      <c r="C12" s="38"/>
      <c r="D12" s="38">
        <v>1</v>
      </c>
      <c r="E12" s="38"/>
      <c r="F12" s="38"/>
      <c r="G12" s="38"/>
      <c r="H12" s="38"/>
      <c r="I12" s="38"/>
      <c r="J12" s="38"/>
      <c r="K12" s="38"/>
      <c r="L12" s="38"/>
      <c r="M12" s="38">
        <f t="shared" si="0"/>
        <v>5</v>
      </c>
      <c r="N12">
        <v>3</v>
      </c>
      <c r="O12">
        <f t="shared" si="1"/>
        <v>-2</v>
      </c>
    </row>
    <row r="13" spans="1:15" x14ac:dyDescent="0.25">
      <c r="A13" s="37" t="s">
        <v>85</v>
      </c>
      <c r="B13" s="38">
        <v>5</v>
      </c>
      <c r="C13" s="38"/>
      <c r="D13" s="38">
        <v>1</v>
      </c>
      <c r="E13" s="38"/>
      <c r="F13" s="38"/>
      <c r="G13" s="38"/>
      <c r="H13" s="38">
        <v>1</v>
      </c>
      <c r="I13" s="38"/>
      <c r="J13" s="38"/>
      <c r="K13" s="38"/>
      <c r="L13" s="38"/>
      <c r="M13" s="38">
        <f t="shared" si="0"/>
        <v>7</v>
      </c>
      <c r="N13">
        <v>8</v>
      </c>
      <c r="O13">
        <f t="shared" si="1"/>
        <v>1</v>
      </c>
    </row>
    <row r="14" spans="1:15" x14ac:dyDescent="0.25">
      <c r="A14" s="37" t="s">
        <v>86</v>
      </c>
      <c r="B14" s="38">
        <v>1</v>
      </c>
      <c r="C14" s="38"/>
      <c r="D14" s="38">
        <v>1</v>
      </c>
      <c r="E14" s="38">
        <v>2</v>
      </c>
      <c r="F14" s="38">
        <v>1</v>
      </c>
      <c r="G14" s="38"/>
      <c r="H14" s="38">
        <v>2</v>
      </c>
      <c r="I14" s="38"/>
      <c r="J14" s="38"/>
      <c r="K14" s="38"/>
      <c r="L14" s="38"/>
      <c r="M14" s="38">
        <f t="shared" si="0"/>
        <v>7</v>
      </c>
      <c r="N14">
        <v>7</v>
      </c>
      <c r="O14">
        <f t="shared" si="1"/>
        <v>0</v>
      </c>
    </row>
    <row r="15" spans="1:15" hidden="1" x14ac:dyDescent="0.25">
      <c r="A15" s="37" t="s">
        <v>87</v>
      </c>
      <c r="B15" s="38"/>
      <c r="C15" s="38"/>
      <c r="D15" s="38"/>
      <c r="E15" s="38">
        <v>1</v>
      </c>
      <c r="F15" s="38">
        <v>2</v>
      </c>
      <c r="G15" s="38"/>
      <c r="H15" s="38">
        <v>1</v>
      </c>
      <c r="I15" s="38"/>
      <c r="J15" s="38"/>
      <c r="K15" s="38"/>
      <c r="L15" s="38"/>
      <c r="M15" s="38">
        <f t="shared" si="0"/>
        <v>4</v>
      </c>
      <c r="N15">
        <v>4</v>
      </c>
      <c r="O15">
        <f t="shared" si="1"/>
        <v>0</v>
      </c>
    </row>
    <row r="16" spans="1:15" hidden="1" x14ac:dyDescent="0.25">
      <c r="A16" s="37" t="s">
        <v>88</v>
      </c>
      <c r="B16" s="38"/>
      <c r="C16" s="38"/>
      <c r="D16" s="38">
        <v>2</v>
      </c>
      <c r="E16" s="38"/>
      <c r="F16" s="38"/>
      <c r="G16" s="38"/>
      <c r="H16" s="38">
        <v>1</v>
      </c>
      <c r="I16" s="38"/>
      <c r="J16" s="38"/>
      <c r="K16" s="38"/>
      <c r="L16" s="38"/>
      <c r="M16" s="38">
        <f t="shared" si="0"/>
        <v>3</v>
      </c>
      <c r="N16">
        <v>3</v>
      </c>
      <c r="O16">
        <f t="shared" si="1"/>
        <v>0</v>
      </c>
    </row>
    <row r="17" spans="1:15" x14ac:dyDescent="0.25">
      <c r="A17" s="37" t="s">
        <v>89</v>
      </c>
      <c r="B17" s="38">
        <v>11</v>
      </c>
      <c r="C17" s="38"/>
      <c r="D17" s="38"/>
      <c r="E17" s="38">
        <v>8</v>
      </c>
      <c r="F17" s="38">
        <v>2</v>
      </c>
      <c r="G17" s="38"/>
      <c r="H17" s="38"/>
      <c r="I17" s="38"/>
      <c r="J17" s="38"/>
      <c r="K17" s="38"/>
      <c r="L17" s="38"/>
      <c r="M17" s="38">
        <f t="shared" si="0"/>
        <v>21</v>
      </c>
      <c r="N17">
        <v>21</v>
      </c>
      <c r="O17">
        <f t="shared" si="1"/>
        <v>0</v>
      </c>
    </row>
    <row r="18" spans="1:15" x14ac:dyDescent="0.25">
      <c r="A18" s="37" t="s">
        <v>90</v>
      </c>
      <c r="B18" s="38">
        <v>1</v>
      </c>
      <c r="C18" s="38"/>
      <c r="D18" s="38"/>
      <c r="E18" s="38">
        <v>2</v>
      </c>
      <c r="F18" s="38"/>
      <c r="G18" s="38"/>
      <c r="H18" s="38"/>
      <c r="I18" s="38"/>
      <c r="J18" s="38"/>
      <c r="K18" s="38"/>
      <c r="L18" s="38"/>
      <c r="M18" s="38">
        <f t="shared" si="0"/>
        <v>3</v>
      </c>
      <c r="N18">
        <v>3</v>
      </c>
      <c r="O18">
        <f t="shared" si="1"/>
        <v>0</v>
      </c>
    </row>
    <row r="19" spans="1:15" x14ac:dyDescent="0.25">
      <c r="A19" s="37" t="s">
        <v>91</v>
      </c>
      <c r="B19" s="38">
        <v>1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>
        <f t="shared" si="0"/>
        <v>1</v>
      </c>
      <c r="N19">
        <v>1</v>
      </c>
      <c r="O19">
        <f t="shared" si="1"/>
        <v>0</v>
      </c>
    </row>
    <row r="20" spans="1:15" hidden="1" x14ac:dyDescent="0.25">
      <c r="A20" s="37" t="s">
        <v>92</v>
      </c>
      <c r="B20" s="38"/>
      <c r="C20" s="38"/>
      <c r="D20" s="38"/>
      <c r="E20" s="38">
        <v>2</v>
      </c>
      <c r="F20" s="38"/>
      <c r="G20" s="38"/>
      <c r="H20" s="38"/>
      <c r="I20" s="38">
        <v>1</v>
      </c>
      <c r="J20" s="38"/>
      <c r="K20" s="38"/>
      <c r="L20" s="38"/>
      <c r="M20" s="38">
        <f t="shared" si="0"/>
        <v>3</v>
      </c>
      <c r="N20">
        <v>3</v>
      </c>
      <c r="O20">
        <f t="shared" si="1"/>
        <v>0</v>
      </c>
    </row>
    <row r="21" spans="1:15" x14ac:dyDescent="0.25">
      <c r="A21" s="37" t="s">
        <v>93</v>
      </c>
      <c r="B21" s="38">
        <v>7</v>
      </c>
      <c r="C21" s="38"/>
      <c r="D21" s="38">
        <v>1</v>
      </c>
      <c r="E21" s="38"/>
      <c r="F21" s="38"/>
      <c r="G21" s="38"/>
      <c r="H21" s="38"/>
      <c r="I21" s="38"/>
      <c r="J21" s="38"/>
      <c r="K21" s="38"/>
      <c r="L21" s="38"/>
      <c r="M21" s="38">
        <f t="shared" si="0"/>
        <v>8</v>
      </c>
      <c r="N21">
        <v>8</v>
      </c>
      <c r="O21">
        <f t="shared" si="1"/>
        <v>0</v>
      </c>
    </row>
    <row r="22" spans="1:15" hidden="1" x14ac:dyDescent="0.25">
      <c r="A22" s="37" t="s">
        <v>94</v>
      </c>
      <c r="B22" s="38"/>
      <c r="C22" s="38"/>
      <c r="D22" s="38"/>
      <c r="E22" s="38"/>
      <c r="F22" s="38">
        <v>1</v>
      </c>
      <c r="G22" s="38"/>
      <c r="H22" s="38">
        <v>1</v>
      </c>
      <c r="I22" s="38"/>
      <c r="J22" s="38"/>
      <c r="K22" s="38"/>
      <c r="L22" s="38"/>
      <c r="M22" s="38">
        <f t="shared" si="0"/>
        <v>2</v>
      </c>
      <c r="N22">
        <v>2</v>
      </c>
      <c r="O22">
        <f t="shared" si="1"/>
        <v>0</v>
      </c>
    </row>
    <row r="23" spans="1:15" hidden="1" x14ac:dyDescent="0.25">
      <c r="A23" s="37" t="s">
        <v>95</v>
      </c>
      <c r="B23" s="38"/>
      <c r="C23" s="38"/>
      <c r="D23" s="38"/>
      <c r="E23" s="38">
        <v>1</v>
      </c>
      <c r="F23" s="38"/>
      <c r="G23" s="38"/>
      <c r="H23" s="38"/>
      <c r="I23" s="38"/>
      <c r="J23" s="38"/>
      <c r="K23" s="38"/>
      <c r="L23" s="38"/>
      <c r="M23" s="38">
        <f t="shared" si="0"/>
        <v>1</v>
      </c>
      <c r="N23">
        <v>1</v>
      </c>
      <c r="O23">
        <f t="shared" si="1"/>
        <v>0</v>
      </c>
    </row>
    <row r="24" spans="1:15" x14ac:dyDescent="0.25">
      <c r="A24" s="37" t="s">
        <v>96</v>
      </c>
      <c r="B24" s="38">
        <v>1</v>
      </c>
      <c r="C24" s="38"/>
      <c r="D24" s="38"/>
      <c r="E24" s="38"/>
      <c r="F24" s="38">
        <v>1</v>
      </c>
      <c r="G24" s="38"/>
      <c r="H24" s="38"/>
      <c r="I24" s="38"/>
      <c r="J24" s="38">
        <v>1</v>
      </c>
      <c r="K24" s="38"/>
      <c r="L24" s="38"/>
      <c r="M24" s="38">
        <f t="shared" si="0"/>
        <v>3</v>
      </c>
      <c r="N24">
        <v>3</v>
      </c>
      <c r="O24">
        <f t="shared" si="1"/>
        <v>0</v>
      </c>
    </row>
    <row r="25" spans="1:15" hidden="1" x14ac:dyDescent="0.25">
      <c r="A25" s="37" t="s">
        <v>97</v>
      </c>
      <c r="B25" s="38"/>
      <c r="C25" s="38"/>
      <c r="D25" s="38"/>
      <c r="E25" s="38"/>
      <c r="F25" s="38">
        <v>1</v>
      </c>
      <c r="G25" s="38"/>
      <c r="H25" s="38">
        <v>1</v>
      </c>
      <c r="I25" s="38"/>
      <c r="J25" s="38"/>
      <c r="K25" s="38"/>
      <c r="L25" s="38"/>
      <c r="M25" s="38">
        <f t="shared" si="0"/>
        <v>2</v>
      </c>
      <c r="N25">
        <v>2</v>
      </c>
      <c r="O25">
        <f t="shared" si="1"/>
        <v>0</v>
      </c>
    </row>
    <row r="26" spans="1:15" x14ac:dyDescent="0.25">
      <c r="A26" s="37" t="s">
        <v>98</v>
      </c>
      <c r="B26" s="38">
        <v>11</v>
      </c>
      <c r="C26" s="38"/>
      <c r="D26" s="38">
        <v>2</v>
      </c>
      <c r="E26" s="38"/>
      <c r="F26" s="38"/>
      <c r="G26" s="38"/>
      <c r="H26" s="38"/>
      <c r="I26" s="38"/>
      <c r="J26" s="38"/>
      <c r="K26" s="38"/>
      <c r="L26" s="38"/>
      <c r="M26" s="38">
        <f t="shared" si="0"/>
        <v>13</v>
      </c>
      <c r="N26">
        <v>13</v>
      </c>
      <c r="O26">
        <f t="shared" si="1"/>
        <v>0</v>
      </c>
    </row>
    <row r="27" spans="1:15" hidden="1" x14ac:dyDescent="0.25">
      <c r="A27" s="37" t="s">
        <v>99</v>
      </c>
      <c r="B27" s="38"/>
      <c r="C27" s="38"/>
      <c r="D27" s="38"/>
      <c r="E27" s="38"/>
      <c r="F27" s="38">
        <v>1</v>
      </c>
      <c r="G27" s="38"/>
      <c r="H27" s="38"/>
      <c r="I27" s="38"/>
      <c r="J27" s="38">
        <v>2</v>
      </c>
      <c r="K27" s="38"/>
      <c r="L27" s="38"/>
      <c r="M27" s="38">
        <f t="shared" si="0"/>
        <v>3</v>
      </c>
      <c r="N27">
        <v>3</v>
      </c>
      <c r="O27">
        <f t="shared" si="1"/>
        <v>0</v>
      </c>
    </row>
    <row r="28" spans="1:15" hidden="1" x14ac:dyDescent="0.25">
      <c r="A28" s="37" t="s">
        <v>100</v>
      </c>
      <c r="B28" s="38"/>
      <c r="C28" s="38"/>
      <c r="D28" s="38"/>
      <c r="E28" s="38"/>
      <c r="F28" s="38">
        <v>2</v>
      </c>
      <c r="G28" s="38"/>
      <c r="H28" s="38"/>
      <c r="I28" s="38"/>
      <c r="J28" s="38"/>
      <c r="K28" s="38"/>
      <c r="L28" s="38"/>
      <c r="M28" s="38">
        <f t="shared" si="0"/>
        <v>2</v>
      </c>
      <c r="N28">
        <v>2</v>
      </c>
      <c r="O28">
        <f t="shared" si="1"/>
        <v>0</v>
      </c>
    </row>
    <row r="29" spans="1:15" hidden="1" x14ac:dyDescent="0.25">
      <c r="A29" s="37" t="s">
        <v>101</v>
      </c>
      <c r="B29" s="38"/>
      <c r="C29" s="38"/>
      <c r="D29" s="38"/>
      <c r="E29" s="38">
        <v>1</v>
      </c>
      <c r="F29" s="38"/>
      <c r="G29" s="38"/>
      <c r="H29" s="38"/>
      <c r="I29" s="38"/>
      <c r="J29" s="38"/>
      <c r="K29" s="38"/>
      <c r="L29" s="38"/>
      <c r="M29" s="38">
        <f t="shared" si="0"/>
        <v>1</v>
      </c>
      <c r="N29">
        <v>2</v>
      </c>
      <c r="O29">
        <f t="shared" si="1"/>
        <v>1</v>
      </c>
    </row>
    <row r="30" spans="1:15" x14ac:dyDescent="0.25">
      <c r="A30" s="37" t="s">
        <v>102</v>
      </c>
      <c r="B30" s="38">
        <v>9</v>
      </c>
      <c r="C30" s="38"/>
      <c r="D30" s="38"/>
      <c r="E30" s="38">
        <v>4</v>
      </c>
      <c r="F30" s="38"/>
      <c r="G30" s="38"/>
      <c r="H30" s="38"/>
      <c r="I30" s="38">
        <v>5</v>
      </c>
      <c r="J30" s="38"/>
      <c r="K30" s="38"/>
      <c r="L30" s="38"/>
      <c r="M30" s="38">
        <f t="shared" si="0"/>
        <v>18</v>
      </c>
      <c r="N30">
        <v>18</v>
      </c>
      <c r="O30">
        <f t="shared" si="1"/>
        <v>0</v>
      </c>
    </row>
    <row r="31" spans="1:15" hidden="1" x14ac:dyDescent="0.25">
      <c r="A31" s="37" t="s">
        <v>103</v>
      </c>
      <c r="B31" s="38"/>
      <c r="C31" s="38"/>
      <c r="D31" s="38">
        <v>1</v>
      </c>
      <c r="E31" s="38"/>
      <c r="F31" s="38"/>
      <c r="G31" s="38"/>
      <c r="H31" s="38"/>
      <c r="I31" s="38"/>
      <c r="J31" s="38"/>
      <c r="K31" s="38"/>
      <c r="L31" s="38"/>
      <c r="M31" s="38">
        <f t="shared" si="0"/>
        <v>1</v>
      </c>
      <c r="N31">
        <v>1</v>
      </c>
      <c r="O31">
        <f t="shared" si="1"/>
        <v>0</v>
      </c>
    </row>
    <row r="32" spans="1:15" hidden="1" x14ac:dyDescent="0.25">
      <c r="A32" s="37" t="s">
        <v>104</v>
      </c>
      <c r="B32" s="38"/>
      <c r="C32" s="38"/>
      <c r="D32" s="38"/>
      <c r="E32" s="38"/>
      <c r="F32" s="38"/>
      <c r="G32" s="38"/>
      <c r="H32" s="38"/>
      <c r="I32" s="38"/>
      <c r="J32" s="38">
        <v>1</v>
      </c>
      <c r="K32" s="38"/>
      <c r="L32" s="38"/>
      <c r="M32" s="38">
        <f t="shared" si="0"/>
        <v>1</v>
      </c>
      <c r="N32">
        <v>1</v>
      </c>
      <c r="O32">
        <f t="shared" si="1"/>
        <v>0</v>
      </c>
    </row>
    <row r="33" spans="1:15" hidden="1" x14ac:dyDescent="0.25">
      <c r="A33" s="37" t="s">
        <v>105</v>
      </c>
      <c r="B33" s="38"/>
      <c r="C33" s="38"/>
      <c r="D33" s="38"/>
      <c r="E33" s="38"/>
      <c r="F33" s="38"/>
      <c r="G33" s="38"/>
      <c r="H33" s="38">
        <v>2</v>
      </c>
      <c r="I33" s="38"/>
      <c r="J33" s="38"/>
      <c r="K33" s="38"/>
      <c r="L33" s="38"/>
      <c r="M33" s="38">
        <f t="shared" si="0"/>
        <v>2</v>
      </c>
      <c r="N33">
        <v>2</v>
      </c>
      <c r="O33">
        <f t="shared" si="1"/>
        <v>0</v>
      </c>
    </row>
    <row r="34" spans="1:15" hidden="1" x14ac:dyDescent="0.25">
      <c r="A34" s="37" t="s">
        <v>106</v>
      </c>
      <c r="B34" s="38"/>
      <c r="C34" s="38"/>
      <c r="D34" s="38"/>
      <c r="E34" s="38"/>
      <c r="F34" s="38"/>
      <c r="G34" s="38"/>
      <c r="H34" s="38">
        <v>1</v>
      </c>
      <c r="I34" s="38"/>
      <c r="J34" s="38"/>
      <c r="K34" s="38"/>
      <c r="L34" s="38"/>
      <c r="M34" s="38">
        <f t="shared" si="0"/>
        <v>1</v>
      </c>
      <c r="N34">
        <v>1</v>
      </c>
      <c r="O34">
        <f t="shared" si="1"/>
        <v>0</v>
      </c>
    </row>
    <row r="35" spans="1:15" hidden="1" x14ac:dyDescent="0.25">
      <c r="A35" s="37" t="s">
        <v>107</v>
      </c>
      <c r="B35" s="38"/>
      <c r="C35" s="38">
        <v>1</v>
      </c>
      <c r="D35" s="38"/>
      <c r="E35" s="38"/>
      <c r="F35" s="38">
        <v>1</v>
      </c>
      <c r="G35" s="38"/>
      <c r="H35" s="38"/>
      <c r="I35" s="38"/>
      <c r="J35" s="38"/>
      <c r="K35" s="38"/>
      <c r="L35" s="38"/>
      <c r="M35" s="38">
        <f t="shared" si="0"/>
        <v>2</v>
      </c>
      <c r="N35">
        <v>2</v>
      </c>
      <c r="O35">
        <f t="shared" si="1"/>
        <v>0</v>
      </c>
    </row>
    <row r="36" spans="1:15" x14ac:dyDescent="0.25">
      <c r="A36" s="37" t="s">
        <v>108</v>
      </c>
      <c r="B36" s="38">
        <v>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>
        <f t="shared" si="0"/>
        <v>1</v>
      </c>
      <c r="N36">
        <v>1</v>
      </c>
      <c r="O36">
        <f t="shared" si="1"/>
        <v>0</v>
      </c>
    </row>
    <row r="37" spans="1:15" x14ac:dyDescent="0.25">
      <c r="A37" s="37" t="s">
        <v>109</v>
      </c>
      <c r="B37" s="38">
        <v>1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>
        <f t="shared" si="0"/>
        <v>1</v>
      </c>
      <c r="N37">
        <v>1</v>
      </c>
      <c r="O37">
        <f t="shared" si="1"/>
        <v>0</v>
      </c>
    </row>
    <row r="38" spans="1:15" hidden="1" x14ac:dyDescent="0.25">
      <c r="A38" s="37" t="s">
        <v>110</v>
      </c>
      <c r="B38" s="38"/>
      <c r="C38" s="38"/>
      <c r="D38" s="38">
        <v>1</v>
      </c>
      <c r="E38" s="38"/>
      <c r="F38" s="38"/>
      <c r="G38" s="38"/>
      <c r="H38" s="38"/>
      <c r="I38" s="38"/>
      <c r="J38" s="38"/>
      <c r="K38" s="38"/>
      <c r="L38" s="38"/>
      <c r="M38" s="38">
        <f t="shared" si="0"/>
        <v>1</v>
      </c>
      <c r="N38">
        <v>1</v>
      </c>
      <c r="O38">
        <f t="shared" si="1"/>
        <v>0</v>
      </c>
    </row>
    <row r="39" spans="1:15" x14ac:dyDescent="0.25">
      <c r="A39" s="37" t="s">
        <v>111</v>
      </c>
      <c r="B39" s="38">
        <v>1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>
        <f t="shared" si="0"/>
        <v>1</v>
      </c>
      <c r="N39">
        <v>1</v>
      </c>
      <c r="O39">
        <f t="shared" si="1"/>
        <v>0</v>
      </c>
    </row>
    <row r="40" spans="1:15" x14ac:dyDescent="0.25">
      <c r="A40" s="37" t="s">
        <v>112</v>
      </c>
      <c r="B40" s="38">
        <v>1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>
        <f t="shared" si="0"/>
        <v>1</v>
      </c>
      <c r="N40">
        <v>1</v>
      </c>
      <c r="O40">
        <f t="shared" si="1"/>
        <v>0</v>
      </c>
    </row>
    <row r="41" spans="1:15" x14ac:dyDescent="0.25">
      <c r="A41" s="39" t="s">
        <v>75</v>
      </c>
      <c r="B41" s="40">
        <f t="shared" ref="B41:M41" si="2">SUM(B4:B40)</f>
        <v>66</v>
      </c>
      <c r="C41" s="40">
        <f t="shared" si="2"/>
        <v>1</v>
      </c>
      <c r="D41" s="40">
        <f t="shared" si="2"/>
        <v>17</v>
      </c>
      <c r="E41" s="40">
        <f t="shared" si="2"/>
        <v>47</v>
      </c>
      <c r="F41" s="40">
        <f t="shared" si="2"/>
        <v>15</v>
      </c>
      <c r="G41" s="40">
        <f t="shared" si="2"/>
        <v>1</v>
      </c>
      <c r="H41" s="40">
        <f t="shared" si="2"/>
        <v>12</v>
      </c>
      <c r="I41" s="40">
        <f t="shared" si="2"/>
        <v>9</v>
      </c>
      <c r="J41" s="40">
        <f t="shared" si="2"/>
        <v>4</v>
      </c>
      <c r="K41" s="40">
        <f t="shared" si="2"/>
        <v>1</v>
      </c>
      <c r="L41" s="40">
        <f t="shared" si="2"/>
        <v>1</v>
      </c>
      <c r="M41" s="40">
        <f t="shared" si="2"/>
        <v>174</v>
      </c>
    </row>
    <row r="42" spans="1:15" x14ac:dyDescent="0.25">
      <c r="B42" s="46">
        <v>58</v>
      </c>
      <c r="D42">
        <v>18</v>
      </c>
      <c r="E42">
        <v>29</v>
      </c>
      <c r="F42">
        <v>10</v>
      </c>
      <c r="G42">
        <v>1</v>
      </c>
      <c r="H42">
        <v>12</v>
      </c>
      <c r="I42" s="36">
        <v>9</v>
      </c>
      <c r="J42" s="36">
        <v>6</v>
      </c>
      <c r="K42">
        <v>1</v>
      </c>
      <c r="L42">
        <v>1</v>
      </c>
    </row>
    <row r="43" spans="1:15" x14ac:dyDescent="0.25">
      <c r="B43">
        <f>+B42-B41</f>
        <v>-8</v>
      </c>
      <c r="C43">
        <f t="shared" ref="C43:G43" si="3">+C42-C41</f>
        <v>-1</v>
      </c>
      <c r="D43">
        <f t="shared" si="3"/>
        <v>1</v>
      </c>
      <c r="E43" s="47">
        <f t="shared" si="3"/>
        <v>-18</v>
      </c>
      <c r="F43" s="47">
        <f t="shared" si="3"/>
        <v>-5</v>
      </c>
      <c r="G43">
        <f t="shared" si="3"/>
        <v>0</v>
      </c>
      <c r="H43">
        <f>+H42-H41</f>
        <v>0</v>
      </c>
      <c r="I43">
        <f t="shared" ref="I43:L43" si="4">+I42-I41</f>
        <v>0</v>
      </c>
      <c r="J43">
        <f t="shared" si="4"/>
        <v>2</v>
      </c>
      <c r="K43">
        <f t="shared" si="4"/>
        <v>0</v>
      </c>
      <c r="L43">
        <f t="shared" si="4"/>
        <v>0</v>
      </c>
    </row>
    <row r="44" spans="1:15" hidden="1" x14ac:dyDescent="0.25">
      <c r="C44">
        <v>4</v>
      </c>
      <c r="E44">
        <v>19</v>
      </c>
      <c r="F44">
        <v>5</v>
      </c>
    </row>
    <row r="45" spans="1:15" hidden="1" x14ac:dyDescent="0.25">
      <c r="C45">
        <f>+C43+C44</f>
        <v>3</v>
      </c>
      <c r="E45">
        <f>+E43+E44</f>
        <v>1</v>
      </c>
      <c r="F45">
        <f>+F43+F44</f>
        <v>0</v>
      </c>
    </row>
    <row r="47" spans="1:15" x14ac:dyDescent="0.25">
      <c r="B47">
        <v>3</v>
      </c>
    </row>
  </sheetData>
  <autoFilter ref="A3:M45" xr:uid="{00000000-0009-0000-0000-000005000000}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B33"/>
  <sheetViews>
    <sheetView topLeftCell="A6" workbookViewId="0">
      <selection activeCell="C3" sqref="C3:C4"/>
    </sheetView>
  </sheetViews>
  <sheetFormatPr baseColWidth="10" defaultRowHeight="15" x14ac:dyDescent="0.25"/>
  <sheetData>
    <row r="3" spans="1:2" ht="71.25" x14ac:dyDescent="0.25">
      <c r="B3" s="48" t="s">
        <v>113</v>
      </c>
    </row>
    <row r="4" spans="1:2" ht="51" x14ac:dyDescent="0.25">
      <c r="A4" s="52" t="s">
        <v>114</v>
      </c>
      <c r="B4" s="49">
        <v>8</v>
      </c>
    </row>
    <row r="5" spans="1:2" x14ac:dyDescent="0.25">
      <c r="A5" s="53" t="s">
        <v>115</v>
      </c>
      <c r="B5" s="50">
        <v>2</v>
      </c>
    </row>
    <row r="6" spans="1:2" x14ac:dyDescent="0.25">
      <c r="A6" s="53" t="s">
        <v>116</v>
      </c>
      <c r="B6" s="50">
        <v>13</v>
      </c>
    </row>
    <row r="7" spans="1:2" x14ac:dyDescent="0.25">
      <c r="A7" s="53" t="s">
        <v>117</v>
      </c>
      <c r="B7" s="50">
        <v>5</v>
      </c>
    </row>
    <row r="8" spans="1:2" x14ac:dyDescent="0.25">
      <c r="A8" s="53" t="s">
        <v>1</v>
      </c>
      <c r="B8" s="50">
        <v>2</v>
      </c>
    </row>
    <row r="9" spans="1:2" x14ac:dyDescent="0.25">
      <c r="A9" s="53" t="s">
        <v>2</v>
      </c>
      <c r="B9" s="50">
        <v>9</v>
      </c>
    </row>
    <row r="10" spans="1:2" x14ac:dyDescent="0.25">
      <c r="A10" s="53" t="s">
        <v>3</v>
      </c>
      <c r="B10" s="50">
        <v>8</v>
      </c>
    </row>
    <row r="11" spans="1:2" x14ac:dyDescent="0.25">
      <c r="A11" s="53" t="s">
        <v>4</v>
      </c>
      <c r="B11" s="51">
        <v>8</v>
      </c>
    </row>
    <row r="12" spans="1:2" x14ac:dyDescent="0.25">
      <c r="A12" s="53" t="s">
        <v>5</v>
      </c>
      <c r="B12" s="50">
        <v>3</v>
      </c>
    </row>
    <row r="13" spans="1:2" x14ac:dyDescent="0.25">
      <c r="A13" s="53" t="s">
        <v>118</v>
      </c>
      <c r="B13" s="50">
        <v>11</v>
      </c>
    </row>
    <row r="14" spans="1:2" x14ac:dyDescent="0.25">
      <c r="A14" s="53" t="s">
        <v>119</v>
      </c>
      <c r="B14" s="50">
        <v>8</v>
      </c>
    </row>
    <row r="15" spans="1:2" x14ac:dyDescent="0.25">
      <c r="A15" s="53" t="s">
        <v>120</v>
      </c>
      <c r="B15" s="50">
        <v>8</v>
      </c>
    </row>
    <row r="16" spans="1:2" x14ac:dyDescent="0.25">
      <c r="A16" s="53" t="s">
        <v>121</v>
      </c>
      <c r="B16" s="50">
        <v>1</v>
      </c>
    </row>
    <row r="17" spans="1:2" x14ac:dyDescent="0.25">
      <c r="A17" s="53" t="s">
        <v>7</v>
      </c>
      <c r="B17" s="50">
        <v>1</v>
      </c>
    </row>
    <row r="18" spans="1:2" x14ac:dyDescent="0.25">
      <c r="A18" s="53" t="s">
        <v>8</v>
      </c>
      <c r="B18" s="50">
        <v>4</v>
      </c>
    </row>
    <row r="19" spans="1:2" x14ac:dyDescent="0.25">
      <c r="A19" s="53" t="s">
        <v>9</v>
      </c>
      <c r="B19" s="50">
        <v>2</v>
      </c>
    </row>
    <row r="20" spans="1:2" x14ac:dyDescent="0.25">
      <c r="A20" s="53" t="s">
        <v>56</v>
      </c>
      <c r="B20" s="50">
        <v>6</v>
      </c>
    </row>
    <row r="21" spans="1:2" x14ac:dyDescent="0.25">
      <c r="A21" s="53" t="s">
        <v>12</v>
      </c>
      <c r="B21" s="50">
        <v>1</v>
      </c>
    </row>
    <row r="22" spans="1:2" x14ac:dyDescent="0.25">
      <c r="A22" s="53" t="s">
        <v>13</v>
      </c>
      <c r="B22" s="50">
        <v>1</v>
      </c>
    </row>
    <row r="23" spans="1:2" x14ac:dyDescent="0.25">
      <c r="A23" s="53" t="s">
        <v>14</v>
      </c>
      <c r="B23" s="50">
        <v>1</v>
      </c>
    </row>
    <row r="24" spans="1:2" x14ac:dyDescent="0.25">
      <c r="A24" s="53" t="s">
        <v>122</v>
      </c>
      <c r="B24" s="50">
        <v>5</v>
      </c>
    </row>
    <row r="25" spans="1:2" x14ac:dyDescent="0.25">
      <c r="A25" s="53" t="s">
        <v>15</v>
      </c>
      <c r="B25" s="50">
        <v>6</v>
      </c>
    </row>
    <row r="26" spans="1:2" x14ac:dyDescent="0.25">
      <c r="A26" s="53" t="s">
        <v>16</v>
      </c>
      <c r="B26" s="50">
        <v>14</v>
      </c>
    </row>
    <row r="27" spans="1:2" x14ac:dyDescent="0.25">
      <c r="A27" s="53" t="s">
        <v>17</v>
      </c>
      <c r="B27" s="50">
        <v>2</v>
      </c>
    </row>
    <row r="28" spans="1:2" x14ac:dyDescent="0.25">
      <c r="A28" s="53" t="s">
        <v>18</v>
      </c>
      <c r="B28" s="50">
        <v>11</v>
      </c>
    </row>
    <row r="29" spans="1:2" x14ac:dyDescent="0.25">
      <c r="A29" s="53" t="s">
        <v>123</v>
      </c>
      <c r="B29" s="50">
        <v>1</v>
      </c>
    </row>
    <row r="30" spans="1:2" x14ac:dyDescent="0.25">
      <c r="A30" s="53" t="s">
        <v>19</v>
      </c>
      <c r="B30" s="50">
        <v>1</v>
      </c>
    </row>
    <row r="31" spans="1:2" x14ac:dyDescent="0.25">
      <c r="A31" s="53" t="s">
        <v>20</v>
      </c>
      <c r="B31" s="50">
        <v>6</v>
      </c>
    </row>
    <row r="32" spans="1:2" x14ac:dyDescent="0.25">
      <c r="A32" s="53" t="s">
        <v>21</v>
      </c>
      <c r="B32" s="50">
        <v>1</v>
      </c>
    </row>
    <row r="33" spans="2:2" x14ac:dyDescent="0.25">
      <c r="B33">
        <f>SUM(B4:B32)</f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Carga Max min</vt:lpstr>
      <vt:lpstr>Resumen vehículos  x partida</vt:lpstr>
      <vt:lpstr>Hoja2</vt:lpstr>
      <vt:lpstr>Hoja1</vt:lpstr>
      <vt:lpstr>Hoja3</vt:lpstr>
      <vt:lpstr>Hoja4</vt:lpstr>
      <vt:lpstr>'Carga Max min'!Área_de_impresión</vt:lpstr>
      <vt:lpstr>'Resumen vehículos  x partida'!Área_de_impresión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Veronica Chora Guevara</dc:creator>
  <cp:lastModifiedBy>Angela Abigail Cruz Cedillo</cp:lastModifiedBy>
  <cp:lastPrinted>2025-08-14T17:19:12Z</cp:lastPrinted>
  <dcterms:created xsi:type="dcterms:W3CDTF">2020-01-07T19:15:24Z</dcterms:created>
  <dcterms:modified xsi:type="dcterms:W3CDTF">2026-07-16T16:51:59Z</dcterms:modified>
</cp:coreProperties>
</file>